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E:\Desktop\Prueba 3\"/>
    </mc:Choice>
  </mc:AlternateContent>
  <xr:revisionPtr revIDLastSave="0" documentId="13_ncr:1_{256C6463-17C6-4ADD-8275-9F42F8573B86}"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Observaciones!$A$1:$P$244</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alcChain>
</file>

<file path=xl/sharedStrings.xml><?xml version="1.0" encoding="utf-8"?>
<sst xmlns="http://schemas.openxmlformats.org/spreadsheetml/2006/main" count="1992" uniqueCount="521">
  <si>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</si>
  <si>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</si>
  <si>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</si>
  <si>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</si>
  <si>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</si>
  <si>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</si>
  <si>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</si>
  <si>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</si>
  <si>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</si>
  <si>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</si>
  <si>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</si>
  <si>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</si>
  <si>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</si>
  <si>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</si>
  <si>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</si>
  <si>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</si>
  <si>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</si>
  <si>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</si>
  <si>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</si>
  <si>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</si>
  <si>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</si>
  <si>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</si>
  <si>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</si>
  <si>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</si>
  <si>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</si>
  <si>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</si>
  <si>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</si>
  <si>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</si>
  <si>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</si>
  <si>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</si>
  <si>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</si>
  <si>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</si>
  <si>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</si>
  <si>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</si>
  <si>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</si>
  <si>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</si>
  <si>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</si>
  <si>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</si>
  <si>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</si>
  <si>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</si>
  <si>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</si>
  <si>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</si>
  <si>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</si>
  <si>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</si>
  <si>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</si>
  <si>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</si>
  <si>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</si>
  <si>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</si>
  <si>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</si>
  <si>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</si>
  <si>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</si>
  <si>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</si>
  <si>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</si>
  <si>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</si>
  <si>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2.1 Producción y Ventas Netas de bienes producidos por la empresa</t>
  </si>
  <si>
    <t>los precios promedios deberia salir con 2 decimales, ya que algunos productos tiene precios en centavos</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</si>
  <si>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</si>
  <si>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</si>
  <si>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</si>
  <si>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</si>
  <si>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</si>
  <si>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</si>
  <si>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</si>
  <si>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</si>
  <si>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</si>
  <si>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</si>
  <si>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</si>
  <si>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</si>
  <si>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</si>
  <si>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</si>
  <si>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</si>
  <si>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</si>
  <si>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</si>
  <si>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</si>
  <si>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</si>
  <si>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</si>
  <si>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</si>
  <si>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</si>
  <si>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</si>
  <si>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</si>
  <si>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</si>
  <si>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</si>
  <si>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</si>
  <si>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</si>
  <si>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</si>
  <si>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</si>
  <si>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</si>
  <si>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</si>
  <si>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</si>
  <si>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</si>
  <si>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</si>
  <si>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</si>
  <si>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</si>
  <si>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</si>
  <si>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</si>
  <si>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</si>
  <si>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</si>
  <si>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</si>
  <si>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</si>
  <si>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</si>
  <si>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</si>
  <si>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</si>
  <si>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</si>
  <si>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</si>
  <si>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</si>
  <si>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</si>
  <si>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</si>
  <si>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</si>
  <si>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</si>
  <si>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</si>
  <si>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</si>
  <si>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</si>
  <si>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</si>
  <si>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</si>
  <si>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</si>
  <si>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</si>
  <si>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</si>
  <si>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</si>
  <si>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</si>
  <si>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</si>
  <si>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</si>
  <si>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</si>
  <si>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</si>
  <si>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</si>
  <si>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</si>
  <si>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</si>
  <si>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</si>
  <si>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</si>
  <si>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</si>
  <si>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</si>
  <si>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</si>
  <si>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</si>
  <si>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</si>
  <si>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</si>
  <si>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</si>
  <si>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</si>
  <si>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</si>
  <si>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</si>
  <si>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</si>
  <si>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</si>
  <si>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</si>
  <si>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</si>
  <si>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</si>
  <si>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</si>
  <si>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</si>
  <si>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</si>
  <si>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</si>
  <si>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</si>
  <si>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</si>
  <si>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</si>
  <si>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</si>
  <si>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</si>
  <si>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</si>
  <si>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</si>
  <si>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</si>
  <si>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</si>
  <si>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</si>
  <si>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</si>
  <si>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</si>
  <si>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</si>
  <si>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</si>
  <si>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</si>
  <si>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</si>
  <si>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</si>
  <si>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</si>
  <si>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</si>
  <si>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</si>
  <si>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</si>
  <si>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</si>
  <si>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</si>
  <si>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</si>
  <si>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</si>
  <si>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</si>
  <si>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</si>
  <si>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</si>
  <si>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</si>
  <si>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</si>
  <si>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</si>
  <si>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</si>
  <si>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</si>
  <si>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</si>
  <si>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</si>
  <si>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</si>
  <si>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</si>
  <si>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</si>
  <si>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</si>
  <si>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</si>
  <si>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</si>
  <si>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</si>
  <si>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</si>
  <si>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</si>
  <si>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</si>
  <si>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</si>
  <si>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</si>
  <si>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</si>
  <si>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</si>
  <si>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</si>
  <si>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</si>
  <si>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</si>
  <si>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</si>
  <si>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</si>
  <si>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</si>
  <si>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</si>
  <si>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</si>
  <si>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</si>
  <si>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</si>
  <si>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</si>
  <si>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</si>
  <si>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</si>
  <si>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</si>
  <si>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</si>
  <si>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</si>
  <si>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</si>
  <si>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</si>
  <si>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</si>
  <si>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</si>
  <si>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</si>
  <si>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</si>
  <si>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</si>
  <si>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</si>
  <si>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</si>
  <si>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</si>
  <si>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</si>
  <si>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</si>
  <si>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</si>
  <si>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</si>
  <si>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</si>
  <si>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</si>
  <si>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</si>
  <si>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</si>
  <si>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</si>
  <si>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</si>
  <si>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</si>
  <si>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</si>
  <si>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</si>
  <si>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</si>
  <si>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</si>
  <si>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</si>
  <si>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</si>
  <si>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</si>
  <si>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</si>
  <si>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</si>
  <si>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</si>
  <si>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</si>
  <si>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</si>
  <si>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</si>
  <si>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</si>
  <si>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</si>
  <si>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</si>
  <si>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</si>
  <si>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</si>
  <si>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</si>
  <si>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</si>
  <si>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</si>
  <si>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</si>
  <si>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</si>
  <si>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</si>
  <si>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</si>
  <si>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</si>
  <si>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</si>
  <si>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</si>
  <si>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</si>
  <si>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</si>
  <si>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</si>
  <si>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</si>
  <si>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</si>
  <si>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</si>
  <si>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</si>
  <si>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</si>
  <si>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</si>
  <si>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</si>
  <si>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</si>
  <si>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</si>
  <si>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</si>
  <si>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</si>
  <si>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</si>
  <si>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</si>
  <si>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</si>
  <si>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</si>
  <si>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</si>
  <si>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</si>
  <si>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</si>
  <si>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</si>
  <si>
    <t>OBSERVACIÓN REVISIÓN 2</t>
  </si>
  <si>
    <t>ESTADO REVISION 2</t>
  </si>
  <si>
    <t>NO NECESRIAMENTE EL INFORMANTE CONTARÁ CON TODA LA INFORMACIÓN REQUERIDA</t>
  </si>
  <si>
    <t>Al pasar a la pregunta 3 no permite el uso de la tecla tab</t>
  </si>
  <si>
    <t>Al pasar a la pregunta 4 no permite el uso de la tecla tab</t>
  </si>
  <si>
    <t>Se acepta la aclaración</t>
  </si>
  <si>
    <t>B2: Año de inicio de esta actividad</t>
  </si>
  <si>
    <t>Permite COLOCAR un año de inicio de actividad inferior al colocado en el capitulo uno , pregunta : desde que año la empresa posee ruc. Ver anexo 1</t>
  </si>
  <si>
    <t>Encabezado</t>
  </si>
  <si>
    <t>Se debe corregir el encabezado: debería ser 2019 no 2018.</t>
  </si>
  <si>
    <t>Si es posible este tipo de casos.</t>
  </si>
  <si>
    <t xml:space="preserve">Al momento de seleccionar que la empresa forma parte de un consorcio, el listado se bloquea y solo permite el ingreso de un ruc. </t>
  </si>
  <si>
    <t>SE VERIFICÓ EN EL SISTEMA Y  LAS CELDAS NO SE ENCUENTRAN BLOQUEADAS</t>
  </si>
  <si>
    <t>Permite el registro de RUC inexistentes, es decir con digitos que no terminan en 001. VER ANEXO 2</t>
  </si>
  <si>
    <t>Por favor confirmar si  es posible un tipo de control respecto de rucs válidos con los últimos 3 dígitos.</t>
  </si>
  <si>
    <t>Se debería habilitar la opción c2_5_6 únicamente cuando en la pregunta c2_5_5 se haya escogido otros.</t>
  </si>
  <si>
    <t>No aplica para la pregunta c1_1_1</t>
  </si>
  <si>
    <t>lineas 42 hasta 45</t>
  </si>
  <si>
    <t>Se permite el registro en las líneas 42, 43, 44, y 45, códigos 1047, 1049, 1052 y 1054  aun cuando en la seccion B. ACTIVIDAD E INICIO DE ACTIVIDADES, no existe ninguna actividad que comience con la letra "G". VER ANEXO 3</t>
  </si>
  <si>
    <t>Si es posible este caso</t>
  </si>
  <si>
    <t>C1_1_1</t>
  </si>
  <si>
    <t>Si  en la pregunta c1-1-1 respondió NO haber dispuesto de créditos la empresa, se debería bloquear  la pregunta C1-2-1 a  la pregunta c1-2-5.</t>
  </si>
  <si>
    <t>Poseer un crédito no implica tener o no tener una línea de crédito</t>
  </si>
  <si>
    <t>Al presionar enter, no avanza a la siguiente casilla</t>
  </si>
  <si>
    <t>Al dar TAB se recorren todas las celdas, inclusive las que estan bloquedas por ser sumatorias (celdas celestes y grises)</t>
  </si>
  <si>
    <t>Al probar no aparece el problema</t>
  </si>
  <si>
    <t>Al momento de colocar 100 en una sola columna, sigue saltando la validación. Inclusive al tratar de poner 0 en las otras 2 columnas, no permite ingresar el valor.</t>
  </si>
  <si>
    <t>c2_1</t>
  </si>
  <si>
    <r>
      <t>La suma de la linea 134 columna 15 es la misma que la linea 53 y salta error.Revisar validacióon</t>
    </r>
    <r>
      <rPr>
        <b/>
        <sz val="8"/>
        <color theme="1"/>
        <rFont val="Century Gothic"/>
        <family val="2"/>
      </rPr>
      <t>(Ver Anexo 7)</t>
    </r>
  </si>
  <si>
    <t>Permite escribir con minusculas, el sistema debería cambiar automaticamente a mayusculas los datos que registre el informante</t>
  </si>
  <si>
    <t>c2_2 Ventas en el mercado nacional</t>
  </si>
  <si>
    <r>
      <t xml:space="preserve">La suma de las columnas 7 y 8 debe dar 100% y salta error, aun poniendo en una sola columna 100%. </t>
    </r>
    <r>
      <rPr>
        <b/>
        <sz val="8"/>
        <color theme="1"/>
        <rFont val="Century Gothic"/>
        <family val="2"/>
      </rPr>
      <t>(Ver anexo 5)</t>
    </r>
  </si>
  <si>
    <t>c2_2 Ventas en el mercado extranjero</t>
  </si>
  <si>
    <r>
      <t xml:space="preserve">La observación no aplica ya que la suma de la linea 151 no debe sumar el 100%. </t>
    </r>
    <r>
      <rPr>
        <b/>
        <sz val="8"/>
        <color theme="1"/>
        <rFont val="Century Gothic"/>
        <family val="2"/>
      </rPr>
      <t>(Ver anexo 6)</t>
    </r>
  </si>
  <si>
    <t>ERROR VALIDACION DE la línea 151, la validacion pide un resultado cuando no hay valores que sumar, por la naturaleza de la encuesta (MANUFACTURA)</t>
  </si>
  <si>
    <t>2_3</t>
  </si>
  <si>
    <r>
      <t xml:space="preserve">La observación no es correcta habla de la c2_5_2 cuando deberia dettallar la c2_5_3, ya que si cuenta con sello verde debe tener respuesta en la c2_5_3. </t>
    </r>
    <r>
      <rPr>
        <b/>
        <sz val="8"/>
        <color theme="1"/>
        <rFont val="Century Gothic"/>
        <family val="2"/>
      </rPr>
      <t>(Ver Anexo 8)</t>
    </r>
  </si>
  <si>
    <t>c4_1</t>
  </si>
  <si>
    <r>
      <t>Los encabezados de la tabla 4.1 están 2018 en lugar de 2019.(</t>
    </r>
    <r>
      <rPr>
        <b/>
        <sz val="8"/>
        <color theme="1"/>
        <rFont val="Century Gothic"/>
        <family val="2"/>
      </rPr>
      <t>ver Anexo 13)</t>
    </r>
  </si>
  <si>
    <t>Se verifica la imagen</t>
  </si>
  <si>
    <t>C4</t>
  </si>
  <si>
    <r>
      <t>Debe ampliarse el rango de valores de la celda, ya que solo permite el registro de 6 dígitos</t>
    </r>
    <r>
      <rPr>
        <b/>
        <sz val="11"/>
        <color theme="1"/>
        <rFont val="Calibri"/>
        <family val="2"/>
        <scheme val="minor"/>
      </rPr>
      <t xml:space="preserve"> (ver Anexo 15)</t>
    </r>
  </si>
  <si>
    <t>COLUMNAS 1 Y 4</t>
  </si>
  <si>
    <r>
      <t>En el cuadro perteneciente a los activos intangibles, en las columnas 1 y 4 “año”, debería permitir valores desde 1900 hasta 2019; pero esto no ocurre, el aplicativo solo permite valores entre 1900 y 2018.</t>
    </r>
    <r>
      <rPr>
        <b/>
        <sz val="10"/>
        <color theme="1"/>
        <rFont val="Century Gothic"/>
        <family val="2"/>
      </rPr>
      <t>(ver Anexo 14)</t>
    </r>
  </si>
  <si>
    <t>CUADRO 5,2_COLUMNAS 3, 6 Y 9.</t>
  </si>
  <si>
    <r>
      <t>Al momento de totalizar el cuadro 5.2, las columnas 3, 6 y 9 que deberían permanecer bloqueadas, se desbloquean y permiten modificar los valores.</t>
    </r>
    <r>
      <rPr>
        <b/>
        <sz val="8"/>
        <color theme="1"/>
        <rFont val="Century Gothic"/>
        <family val="2"/>
      </rPr>
      <t>(ver Anexo 16)</t>
    </r>
  </si>
  <si>
    <t>CUADRO 5,2_LÍNEA 248</t>
  </si>
  <si>
    <r>
      <t xml:space="preserve">Al momento de totalizar el cuadro 5.2, la línea 248 se desbloquea y permite modificar los valores. Dicha línea debería permanecer bloqueada ya que indica los totales. </t>
    </r>
    <r>
      <rPr>
        <b/>
        <sz val="8"/>
        <color theme="1"/>
        <rFont val="Century Gothic"/>
        <family val="2"/>
      </rPr>
      <t>(ver Anexo 17)</t>
    </r>
  </si>
  <si>
    <t>CUADRO 5,2</t>
  </si>
  <si>
    <r>
      <t>En la malla de validación existe una validación para las columnas 6 y 9 del cuadro 5.2, la cual compara dichas columnas con la información ingresada en el cuadro 5.1 “columna 9”.
En un ejercicio se verifica que no aparecen advertencias al no cumplir la validación a niveles de total por hombres y mujeres, solo valida a nivel total de personal. (</t>
    </r>
    <r>
      <rPr>
        <b/>
        <sz val="11"/>
        <color theme="1"/>
        <rFont val="Calibri"/>
        <family val="2"/>
        <scheme val="minor"/>
      </rPr>
      <t>ver Anexo 20)</t>
    </r>
  </si>
  <si>
    <t>LINEA 247_GRUPO 9</t>
  </si>
  <si>
    <t>El aplicativo no muestra un mensaje de advertencia en el cuadro 5.2 de remuneraciones del personal, si en la desagregacion del Personal Ocupado no se tiene la categoria ocupacional de (Trabajdores no Calificados grupo 9)</t>
  </si>
  <si>
    <t>La advertencia no es clara y no se entiende la observacion con las capturas adjuntas los dos estan en 0.</t>
  </si>
  <si>
    <t>c5_3 linea 273</t>
  </si>
  <si>
    <r>
      <t xml:space="preserve">Debería estar bloqueada la linea 273, ya que aquí se totalizan los valores. Al totalizar se desbloquea. </t>
    </r>
    <r>
      <rPr>
        <b/>
        <sz val="8"/>
        <color theme="1"/>
        <rFont val="Century Gothic"/>
        <family val="2"/>
      </rPr>
      <t>(ver Anexo 18)</t>
    </r>
  </si>
  <si>
    <t>Al marcar No el la pregunta c5_4_1. No se bloquea la columna de total inclusive no borra los datos si antes se han ingresado  incorrectamente.</t>
  </si>
  <si>
    <t>PREGUNTA c5_4_1</t>
  </si>
  <si>
    <r>
      <t>En la pregunta c5_4_1, al colocar “no” y luego cambiar a “si”, el aplicativo deja bloqueado todas las líneas de la pregunta c5_4_2_1</t>
    </r>
    <r>
      <rPr>
        <b/>
        <sz val="8"/>
        <color theme="1"/>
        <rFont val="Century Gothic"/>
        <family val="2"/>
      </rPr>
      <t>.(ver Anexo 21)</t>
    </r>
  </si>
  <si>
    <t>5.4.2</t>
  </si>
  <si>
    <r>
      <t>En la categoria de Vacantes dÍficiles de Cubrir no hay un mensaje de advertencia si no se tiene las mismas Categorias Ocupacionales de los (cuadro 5.1-5.2)</t>
    </r>
    <r>
      <rPr>
        <b/>
        <sz val="8"/>
        <color theme="1"/>
        <rFont val="Century Gothic"/>
        <family val="2"/>
      </rPr>
      <t xml:space="preserve"> </t>
    </r>
  </si>
  <si>
    <t>La observacion no explica nada al igual que la captura.</t>
  </si>
  <si>
    <t>c5_4_3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</si>
  <si>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r>
      <rPr>
        <b/>
        <sz val="10"/>
        <color theme="1"/>
        <rFont val="Century Gothic"/>
        <family val="2"/>
      </rPr>
      <t>Validaciones que saltan en el sistema:</t>
    </r>
    <r>
      <rPr>
        <sz val="10"/>
        <color theme="1"/>
        <rFont val="Century Gothic"/>
        <family val="2"/>
      </rPr>
      <t xml:space="preserve"> </t>
    </r>
    <r>
      <rPr>
        <i/>
        <sz val="10"/>
        <color theme="1"/>
        <rFont val="Century Gothic"/>
        <family val="2"/>
      </rPr>
      <t>"Si registra valor mayor a 0 en la lín 275; entonces, debe tener respuesta en las 3 columnas de la línea 285"
"Si registra valor mayor a 0 en la lín 277; entonces, debe tener respuesta en las 3 columnas de la línea 287".</t>
    </r>
    <r>
      <rPr>
        <sz val="10"/>
        <color theme="1"/>
        <rFont val="Century Gothic"/>
        <family val="2"/>
      </rPr>
      <t xml:space="preserve"> Revisar las validacioes puesto que,  se ha selccionado las 3 opciones en las lineas 285 y 287 y aún asi salta error y en la linea 289 que no es una vacante dificil de cubir y esta seleccionado dos opciones no saltaa error.</t>
    </r>
    <r>
      <rPr>
        <b/>
        <sz val="10"/>
        <color theme="1"/>
        <rFont val="Century Gothic"/>
        <family val="2"/>
      </rPr>
      <t xml:space="preserve"> (ver Anexo 22)</t>
    </r>
  </si>
  <si>
    <t>c5_4_3</t>
  </si>
  <si>
    <t>El esquema de un ordenamiento en las respuestas, esta diseñado evidentemente para conocer al al menos 3 razones diferentes; sin embargo, el aplicativo permite seleccionar una misma opción en cada razón.</t>
  </si>
  <si>
    <t>c6_1</t>
  </si>
  <si>
    <r>
      <t>El codigo CIIU (Para uso del INEC)deberia estar bloqueado, solo habilitado para critica.</t>
    </r>
    <r>
      <rPr>
        <b/>
        <sz val="8"/>
        <color theme="1"/>
        <rFont val="Century Gothic"/>
        <family val="2"/>
      </rPr>
      <t xml:space="preserve"> (ver Anexo 24)</t>
    </r>
  </si>
  <si>
    <t>OK</t>
  </si>
  <si>
    <t>No se esta cumpliendo la condición que la celda 7025 se active unicamente si se marca como respuesta otro, pues esta celda se activa si se marca otro tipo de respuesta</t>
  </si>
  <si>
    <t>ok</t>
  </si>
  <si>
    <t>al no incluir el boton para seleccionar la fila 6 "otro" no se puede revisar esta validación, favor revisarla</t>
  </si>
  <si>
    <t>Existe al menos una alternativa marcada con "si", sin embargo el mensaje en el aplicativo sigue saliendo.</t>
  </si>
  <si>
    <t>Favor verificar la validación, esta corriendo al contrario, revise nuevamente</t>
  </si>
  <si>
    <t>NO se ha incluido el boton para seleccionar "SI" O "no" en la categoria "otro" de la tabla, favor revisarle.</t>
  </si>
  <si>
    <t>Se reviso y no se visualiza lo corregido, finalmente para que vuelva a ser considerado, se adjunta captura de imagen</t>
  </si>
  <si>
    <t>Se reviso nuevamente y no se visualizo lo corregido</t>
  </si>
  <si>
    <t xml:space="preserve">se reviso nuevamente y aun existe error especifiamente en la tabla de desechos especiales, en la columna "Tipo de rediuso generado por la empresa" </t>
  </si>
  <si>
    <t>A pesar que no existe error el aplicativo emite el mensaje, revisar la validación</t>
  </si>
  <si>
    <t>el aplicativo no emite ningun mensaje si no se cumple la validación</t>
  </si>
  <si>
    <t>Se solicita de favor eliminar todas las validaciones de rangos de las lineas de combustibles, pues para este año 2019 no se contempla tener esos rangos, sin embargo en el aplicativo esta emitiendo validacion de rangos en la tabla de combustibles</t>
  </si>
  <si>
    <t>ambiental</t>
  </si>
  <si>
    <t>c9_ii_1_2</t>
  </si>
  <si>
    <t>SE solicita actualizar el nùmero de fila referido en esta pregunta, pues se indica la linea "283" cuando debría ser "340", asi como el mensaje que emite el aplicativo no es coherente, se adjunta captura de imagen.</t>
  </si>
  <si>
    <t>c10_iii_2</t>
  </si>
  <si>
    <t>Se solicita en la tabla de desechos especiales incluir la columna 1 como las dos tablas anteriores, pues se visualiza que esta tabla es la unica que no posee dicha columna, favor fijarse en el formulario de excel.Ademas se verifica que al faltar la columna en esta tabla se debe revisar las validaciones, pues todo esta corrido.</t>
  </si>
  <si>
    <t>no se visualiza el titulo de la columna 8.3, revisralo en base al formato en excel del formulario</t>
  </si>
  <si>
    <t>Se solicita actualizar el año de la pregunta, es decir cambiar de "2018" a "2019" en ele enunciado</t>
  </si>
  <si>
    <t>Ambiental/centro</t>
  </si>
  <si>
    <t>c7_4_2</t>
  </si>
  <si>
    <t>La celda esta bloqueada por lo que no se puede cotejar la informacion con el totaln de c7_4_3 (imagen 6)</t>
  </si>
  <si>
    <t>No procede debido a que el ususario debe dar enter despues de haber constetado la pregunta 4.1, asi se desactiva la celda 4.2 y permite el ingreso de datos</t>
  </si>
  <si>
    <t>Ambiental/litoral</t>
  </si>
  <si>
    <t>c7_2; c7_a; c7_2b; c7_2_1_a; c7_2_1_b</t>
  </si>
  <si>
    <t>No valida si se registra personal de tiempo completo/parcial y no se registra sueldos o viceversa</t>
  </si>
  <si>
    <t>Se reviso y el aplicativo si realiza la validación, se recomienda borrar el caché</t>
  </si>
  <si>
    <t>No emite alerta de error, a pesar de existir un valor de gasto en el capítulo 7</t>
  </si>
  <si>
    <t>El gasto registrado en el capitulo 7, puede ser en otro tema ambiental que no esta considerado dentro de los 16 items del capitulo 8</t>
  </si>
  <si>
    <t>9_ii_1_1</t>
  </si>
  <si>
    <t>Se esconde un dígito de la columna 03</t>
  </si>
  <si>
    <t>PDF</t>
  </si>
  <si>
    <t>OBSERVACION PCENTRAL 2</t>
  </si>
  <si>
    <t>REVISION PCENTRAL 2</t>
  </si>
  <si>
    <t>RESPUESTA DIRAD 2</t>
  </si>
  <si>
    <t>Para avanzar a la siguiente casilla debe pulsar la tecla "Tab"</t>
  </si>
  <si>
    <t>La pregunta c54_2_1 se habilita únicamente cuando se responde la línea 277 con un valor mayor a 0</t>
  </si>
  <si>
    <t>Si el usuario hace esto, las opciones se ir´nhabilitando unavez que vaya respondiendo las preguntas.</t>
  </si>
  <si>
    <t>OBSERVACIÓN REVISIÓN 3</t>
  </si>
  <si>
    <t>ESTADO REVISIÓN 3</t>
  </si>
  <si>
    <t>Celda está bloqueada</t>
  </si>
  <si>
    <t>C1_2_1</t>
  </si>
  <si>
    <t>Celda está bloqueada y se desbloquea al actualizar.</t>
  </si>
  <si>
    <t>c11_3_1_1_2</t>
  </si>
  <si>
    <t>* Del valor total de ventas registrado en el capítulo 1, indique el porcentaje estimado del valor vendido por Internet : VENTAS POR INTERNET (PORCENTAJE), Variables c11_3_1_1_2a,  c11_3_1_1_2b
*Se encuentran bloqueadas las celdas de las  Variables c11_3_1_1_2a,  c11_3_1_1_2b</t>
  </si>
  <si>
    <t>En el PDF no esta saliendo las nuevas inclusiones del capitulo 1 y 2 esta ccn el modelo anterior.</t>
  </si>
  <si>
    <t>Al presionar enter en las casillas bajo CARGO y CORREO ELECTRÓNICO se guarda la página</t>
  </si>
  <si>
    <t>5_1</t>
  </si>
  <si>
    <r>
      <t xml:space="preserve">ERROR VALIDACION: Línea 237,la sumatoria de los valores registrados en las cols. (2, 4 y 6) debe ser igual al valor de la col. (8). </t>
    </r>
    <r>
      <rPr>
        <b/>
        <sz val="11"/>
        <color theme="1"/>
        <rFont val="Calibri"/>
        <family val="2"/>
        <scheme val="minor"/>
      </rPr>
      <t>LO CORRECTO</t>
    </r>
    <r>
      <rPr>
        <sz val="11"/>
        <color theme="1"/>
        <rFont val="Calibri"/>
        <family val="2"/>
        <scheme val="minor"/>
      </rPr>
      <t xml:space="preserve"> si está correcto no debería salir esto</t>
    </r>
  </si>
  <si>
    <t>5_4_3</t>
  </si>
  <si>
    <t>Permite seleccionar la misma opcion en las 3 columnas</t>
  </si>
  <si>
    <t>Revisar la validación, puesto que se selecciono las 3 opciones y salta error "Si registra valor mayor a 0 en la lín 277; entonces, debe tener respuesta en las 3 columnas de la línea 287 "</t>
  </si>
  <si>
    <t>5,1.4</t>
  </si>
  <si>
    <t>Detalle el número total de personal ocupado correspondiente al periodo: del 1 al 30 de noviembre de 2019; según los grupos ocupacionales descritos en el siguiente cuadro: Personal de apoyo administrativo / Empleados de Oficina (columna 8)</t>
  </si>
  <si>
    <t>No valida la sumatoria de los valores registrados en las columnas 2, 4, 6 en la columna 8 . La advertencia es incorrecta</t>
  </si>
  <si>
    <t>6_1</t>
  </si>
  <si>
    <t>No cargó el historial de la empresa sino que se debe presionar recuperar</t>
  </si>
  <si>
    <r>
      <rPr>
        <b/>
        <sz val="8"/>
        <color theme="1"/>
        <rFont val="Century Gothic"/>
        <family val="2"/>
      </rPr>
      <t xml:space="preserve">P135; P151; :  </t>
    </r>
    <r>
      <rPr>
        <sz val="8"/>
        <color theme="1"/>
        <rFont val="Century Gothic"/>
        <family val="2"/>
      </rPr>
      <t>% Ventas de mercaderías de procedencia nacional (9); % Ventas de mercaderías importadas (10) (totales)</t>
    </r>
  </si>
  <si>
    <t>No suma los valores ingresados en la columna 9 y 10 (imagen 3 y 4)</t>
  </si>
  <si>
    <r>
      <rPr>
        <b/>
        <sz val="8"/>
        <color theme="1"/>
        <rFont val="Century Gothic"/>
        <family val="2"/>
      </rPr>
      <t xml:space="preserve">C3_1: L202: </t>
    </r>
    <r>
      <rPr>
        <sz val="8"/>
        <color theme="1"/>
        <rFont val="Century Gothic"/>
        <family val="2"/>
      </rPr>
      <t>Otras Materias Primas (Columna 3, 4, 5, 6, 7, 8, 9, 11, 12)</t>
    </r>
  </si>
  <si>
    <t>Columnas 7, 8 y 9</t>
  </si>
  <si>
    <t>Estos valores están dentro del bloque producción, si no posee valor de producción ni de ventas, entonces no debe exigir que la sumatoria sea 100 puesto que no hay información que llenar.</t>
  </si>
  <si>
    <t>Sólo si la empresa responde SI para la linea 181 y linea 182, deben estar habilitadas las lineas 184, 185 6 186</t>
  </si>
  <si>
    <t>184, 185 y 186</t>
  </si>
  <si>
    <r>
      <t>ERROR VALIDACION: Línea 202, Si existe informacion en la col. (2)Descripción de la materia prima,  entonces debe  haber informacion en la cols. (3) y/o (4 y 5) y/o (6 y 7) y/o (8 y 9) y/o  (11 y 12)</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no salga ya que esa linea está vacía</t>
    </r>
  </si>
  <si>
    <r>
      <t>ERROR VALIDACION: Línea 187 Y 188, Si existe informacion en la col. (9) entonces debe  haber informacion en la col. (10)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EL cero también es información.</t>
    </r>
  </si>
  <si>
    <r>
      <t>ERROR VALIDACION: Línea 187, Si existe informacion en la col. (11) entonces debe  haber informacion en la col. (12)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t>
    </r>
  </si>
  <si>
    <r>
      <t xml:space="preserve">ERROR VALIDACION: Línea 203,el total de la col. (7) debe ser igual al valor de reportado en la cap 1 linea 47 col. (1). </t>
    </r>
    <r>
      <rPr>
        <b/>
        <sz val="11"/>
        <color theme="1"/>
        <rFont val="Calibri"/>
        <family val="2"/>
        <scheme val="minor"/>
      </rPr>
      <t>LO CORRECTO</t>
    </r>
    <r>
      <rPr>
        <sz val="11"/>
        <color theme="1"/>
        <rFont val="Calibri"/>
        <family val="2"/>
        <scheme val="minor"/>
      </rPr>
      <t xml:space="preserve"> es linea 203 col. (9)</t>
    </r>
  </si>
  <si>
    <r>
      <t xml:space="preserve">ERROR VALIDACION: Línea 203,el total de la col. (9) debe ser igual al valor de reportado en la cap 1 linea 48 col. (1). </t>
    </r>
    <r>
      <rPr>
        <b/>
        <sz val="11"/>
        <color theme="1"/>
        <rFont val="Calibri"/>
        <family val="2"/>
        <scheme val="minor"/>
      </rPr>
      <t>LO CORRECTO</t>
    </r>
    <r>
      <rPr>
        <sz val="11"/>
        <color theme="1"/>
        <rFont val="Calibri"/>
        <family val="2"/>
        <scheme val="minor"/>
      </rPr>
      <t xml:space="preserve"> es linea 203 col. (7)</t>
    </r>
  </si>
  <si>
    <t>Continua el problema de que al presionar tab no pasa a la pregunta B4</t>
  </si>
  <si>
    <t>No se tiene un valor registrado en esta línea; sin embargo, permite seleccionar el tipo de Institución Financiera que Otorgo el Crédito</t>
  </si>
  <si>
    <t xml:space="preserve">La información registrada en las variables 10012,10020 y 10028  debe existir respuesta de formato numerico de escala (F10.2). </t>
  </si>
  <si>
    <t>se verifico y no se visualiza el cambio</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</si>
  <si>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 especificamente para la fila 353, cambiar "390" que se emite en el mensaje por "353"</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</si>
  <si>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 especificamente la linea "360", cambiar "398" que se emite en el mensaje por "360"</t>
  </si>
  <si>
    <t>C10_iii_2 se reviso nuevamente y aun existe error específicamente en la tabla de desechos especiales, en la columna "Tipo de residuo generado por la empresa" se debe cambiar a “tipo de desecho generado por la empresa”</t>
  </si>
  <si>
    <t>pendiente</t>
  </si>
  <si>
    <t>revisar especificamente la variable 4.1.1, pues esta si hay información sin embargo el aplicativo emite mensaje erroneo</t>
  </si>
  <si>
    <t>proceder</t>
  </si>
  <si>
    <t>el aplicativo ahora no esta validando esta regla, favor revisarlo</t>
  </si>
  <si>
    <t>corregir en el mensaje este texto "7.1" por "7.2"</t>
  </si>
  <si>
    <t>Se reviso nuevamente y no esta corregidoel error, pues la columna 9 de observación esta siempre abierta, se solicita revisar la linea de validacion</t>
  </si>
  <si>
    <t>no se visualiza el cambio, favor revisar</t>
  </si>
  <si>
    <t>no se visualiza el cambio "SE solicita actualizar el nùmero de fila referido en esta pregunta, pues se indica la linea "283" cuando debría ser "340" se envia captura de imagen</t>
  </si>
  <si>
    <t>c8_1</t>
  </si>
  <si>
    <t>se solicita de favor cambiar el texto del mensaje que emite el aplicativo cuando "* VAR_8053 &lt;= que  variable 7007" , pues este hace referencia a la variable "c7_3" y deberia ser "c7_3_1"; asi como "* VAR_8055 &lt;= que  variable 7008", pues hace refrencia a la variable "c7_3_1" y debria ser "c7_3_2" ojo esto solo es en el mensaje del aplicativo, se adjunta captura de imagen en word</t>
  </si>
  <si>
    <t>c9_i_1_1</t>
  </si>
  <si>
    <t>Se solcita de favor revisar la pregunta c9_i_1_1 pues es una pregunta que debe venir precargada la unidad de medida y efectivamente asi lo esta haciendo, sin embargo el aplicativo emite un mensaje que seleccione la unidad de medida</t>
  </si>
  <si>
    <t>C10_I_3</t>
  </si>
  <si>
    <t>Esta validación corre perfectamente* En la Pregunta 3, en el caso de contestar "SI" sigue el flujo. En el caso de contestar "NO", pasar a la Sección II. Aguas Residuales/desechadas, sin embargo se solicita revisrala, pues a pesar de colocar "SI" la tabal no habilita las columnas 1, 2 y 3, por ende no se puede ingresar información. Se adjunta captura de imagen.</t>
  </si>
  <si>
    <t>C10_I_3_1</t>
  </si>
  <si>
    <t>Esta validaciòn no esta corriendo "SI en la columna (1) contesta "NO" automaticamente se deberá pasar a la siguiente fuente de captación de agua" favor revisar, se adjunta captura de imagen.</t>
  </si>
  <si>
    <t xml:space="preserve">Revisar, no se cumple la siguiente condicion: "Columna (4) Caudal de agua captada que uso la empresa m3/h”  variables 10009, 10017 y 10025 se permita el ingreso de valores mayores a cero  con dos decimales" , el aplicativo actualemente esta dejando ingresar mas de dos decimales </t>
  </si>
  <si>
    <t>C10_ii_2</t>
  </si>
  <si>
    <t>revisar no se cumple la siguiente validación " Obligatorio. Debe existir una sola respuesta "Sí" ó "No". Si el informante contesta "No" pasar directamente a III. Otros Residuos y/o desechos"</t>
  </si>
  <si>
    <t>10.i-ii</t>
  </si>
  <si>
    <t>c10_ii_4_1</t>
  </si>
  <si>
    <t>se solicita que esta celda solo permita el ingreso de dos decimales, como se menciono en la malla de validaciòn</t>
  </si>
  <si>
    <t>Ambiental/DICA</t>
  </si>
  <si>
    <t>c10_i_3-1</t>
  </si>
  <si>
    <t>preg. c10_i_3_1, línea 345 no tendría que existir pestaña para escoger opción si/no ya que es total y además no totaliza. Y no sale ninguna advertencia. Se adjunta captura de imagen 8</t>
  </si>
  <si>
    <t>10_iii</t>
  </si>
  <si>
    <t>c10_iii_1, c10_iii_2 y c10_iii_3</t>
  </si>
  <si>
    <t>preg. c10_iii_1; c10_iii_2 y c10iii_1_3; " Línea(s): 361; 362; 365; 366; 367; 369; Si responde Sí en col. (3.3.1), deberá necesariamente registrar su respuesta en cols. (5) y (6)). esta advertencia se encuentra mal puesto la columna 5 es el total y automáticamente el sistema nos da y no tiene nada que ver con el col. (3.3.1)</t>
  </si>
  <si>
    <t>10.iii</t>
  </si>
  <si>
    <t xml:space="preserve"> preg. c10_iii_1; c10_iii_2 y c10iii_1_3
la observación que dice si responde si en col (3.3.1) deberá necesariamente registrar su respuesta en al menos una opción de la col (7) esta observación no debería darse ya que dicha col.(3.3.1) corresponde a almaceno este residuo
</t>
  </si>
  <si>
    <t>c7_2_a a c7_2_1b</t>
  </si>
  <si>
    <t>No valida la información de sueldos y personal registrado, ya que se puede registrar personal y no haber información de sueldos y el sistema no emite alerta alguna</t>
  </si>
  <si>
    <t>No esta validando los valores registrados con la información ingresada en el Capitulo 7</t>
  </si>
  <si>
    <t>No valida el valor registrado como total con la información registrada en la línea 73 del Capítulo 1</t>
  </si>
  <si>
    <t>i_4_1</t>
  </si>
  <si>
    <t>iii</t>
  </si>
  <si>
    <t>No debe ser obligatorio poner NO en la col. (1) para el encuestado, debería tomar en cuenta que si está en blanco se refiere a NO</t>
  </si>
  <si>
    <t>iii_1</t>
  </si>
  <si>
    <r>
      <t xml:space="preserve"> ERROR VALIDACIÓN Si en la columna respondió Si llenar desde la columna 6.1 hasta la columna 7.1 obligatoriamente, además en las columnas 8.1 8.2 y 8.3 debe existir un porcentaje válido. </t>
    </r>
    <r>
      <rPr>
        <b/>
        <sz val="11"/>
        <color theme="1"/>
        <rFont val="Calibri"/>
        <family val="2"/>
        <scheme val="minor"/>
      </rPr>
      <t xml:space="preserve">LO CORRECTO </t>
    </r>
    <r>
      <rPr>
        <sz val="11"/>
        <color theme="1"/>
        <rFont val="Calibri"/>
        <family val="2"/>
        <scheme val="minor"/>
      </rPr>
      <t>está bien llenado pero no reconoce el ¨no¨ la columna 8.3 no tiene nomenclatura, no deja poner cero en la columna 8.1</t>
    </r>
  </si>
  <si>
    <t>iii_2</t>
  </si>
  <si>
    <t>ERROR VALIDACIÓN Si responde Si en columna 4.1.1 deberá ingresar un valor en 4.1.2. No deja ingresar un VALOR EN LA COLUMNA 4.1.2</t>
  </si>
  <si>
    <t>no procede</t>
  </si>
  <si>
    <t>III.3</t>
  </si>
  <si>
    <t>Si selecciona NO en la columna 1,se obtiene un error en la página</t>
  </si>
  <si>
    <t>¿De ellos cuántos proyectos, obras o actividades de su empresa contaron con permiso ambiental vigente?</t>
  </si>
  <si>
    <t>La celda esta bloqueada por lo que no se puede cotejar la informacion con el totaln de c7_4_3 (imagen 7)</t>
  </si>
  <si>
    <t>Detalle de la energía eléctrica generada: Opcion 6: Otro (columna 2)</t>
  </si>
  <si>
    <t>No registra la opcion SI / NO, no permite validar (Imagen 8)</t>
  </si>
  <si>
    <t>Consumo de combustibles y lubricantes, Linea 340 Otros (Columna 2)</t>
  </si>
  <si>
    <t>Aunque no se registre informacion en la linea 340, pide que debe estar lleno este campo (Imagen 9)</t>
  </si>
  <si>
    <t>c9_ii_2</t>
  </si>
  <si>
    <t>Especifique el otro combustible (283) utilizado:</t>
  </si>
  <si>
    <t>Requiere informacion aunque no es necesario (imagen 10)</t>
  </si>
  <si>
    <t>Linea 341: Total</t>
  </si>
  <si>
    <t>No realiza la sumatoria de las lineas 329 a la 340 (imagen 11)</t>
  </si>
  <si>
    <t>Desechos Especiales (columnas 3.1,  3.2,  3.3,  4.1,  6,   7)</t>
  </si>
  <si>
    <t>La estructura de la información esta mal distribuida en donde corresponde las opciones SI/NO esta en cantidad y viceversa (Imagen 13)</t>
  </si>
  <si>
    <t>c10_iii_3</t>
  </si>
  <si>
    <t>Desechos Peligrosos (columnas 4.1.1,  4.1.2,  6.1,  7.1)</t>
  </si>
  <si>
    <t>No se activan las columnas para ingresar informacion (Imagen 14)</t>
  </si>
  <si>
    <t>Desechos Peligrosos (columnas 3.1.1,  3.2.1,  3.3.1,  4.1.1)</t>
  </si>
  <si>
    <r>
      <t xml:space="preserve">Presenta este mensaje al momento de cambiar la opcion de SI/NO  </t>
    </r>
    <r>
      <rPr>
        <b/>
        <sz val="8"/>
        <color theme="1"/>
        <rFont val="Century Gothic"/>
        <family val="2"/>
      </rPr>
      <t xml:space="preserve">Cannot set property 'innerHTML' of null  </t>
    </r>
    <r>
      <rPr>
        <sz val="8"/>
        <color theme="1"/>
        <rFont val="Century Gothic"/>
        <family val="2"/>
      </rPr>
      <t>(Imagen 15)</t>
    </r>
  </si>
  <si>
    <t>10,III</t>
  </si>
  <si>
    <t>Guardar y validar</t>
  </si>
  <si>
    <t>No permite ni guardar ni validar el Capitulo 10,III  (Imagen 16)</t>
  </si>
  <si>
    <t>PREGUNTA C7_4_2</t>
  </si>
  <si>
    <t>Al colocar “no” por error en la pregunta c7_4  y luego cambiarla a “si”, se bloquea la celda y no permite ingresar valores. Además, en relación a lo mencionado, aparece una advertencia diciendo: “c7_4_2: el valor registrado debe coincidir  con el valor de c7_4_3, lín 4 (col.5). Y esto no podrá ser igual debido a la celda bloqueada.</t>
  </si>
  <si>
    <t>PREGUNTA C9_ii_2</t>
  </si>
  <si>
    <t>El aplicativo muestra la siguiente advertencia: “c9_ii_2 es requerido: la lín. 341 es mayor a cero”. Se verifica que la advertencia no tiene sentido, ya que dicha pregunta y la línea 341 no tienen relación ya que la línea 341 es la sumatoria.captura de imagen 11</t>
  </si>
  <si>
    <t>por corregir</t>
  </si>
  <si>
    <t>c9i_2</t>
  </si>
  <si>
    <t>El aplicativo debería mostrar un mensaje de advertencia con respecto a la cantidad y valor  de la Energía Producida columna (3,4) con respecto a la línea (c9_i_1_2 y c9_i_1_3)</t>
  </si>
  <si>
    <t>El aplicativo muestra un mensaje de advertencia con respecto a la línea c9_i_4 pero esta categoría no existe debería ser con respecto al cuadro c9_i_3.</t>
  </si>
  <si>
    <t>c10_i_2_3</t>
  </si>
  <si>
    <t>En el capítulo 10 referente al agua de tanquero el aplicativo no muestra un mensaje de advertencia con respecto al rango (0.20-3.50)</t>
  </si>
  <si>
    <t>C10_ii_4_2/c10_ii_4_3</t>
  </si>
  <si>
    <r>
      <rPr>
        <sz val="7"/>
        <color theme="1"/>
        <rFont val="Times New Roman"/>
        <family val="1"/>
      </rPr>
      <t xml:space="preserve"> </t>
    </r>
    <r>
      <rPr>
        <sz val="11"/>
        <color theme="1"/>
        <rFont val="Calibri"/>
        <family val="2"/>
        <scheme val="minor"/>
      </rPr>
      <t>Con respecto a las aguas residuales en las categorías de las horas, meses  el aplicativo permite ingresar cualquier valor.</t>
    </r>
  </si>
  <si>
    <t>C10_II_4_4</t>
  </si>
  <si>
    <t>El aplicativo no calcula el total de aguas residuales captadas.</t>
  </si>
  <si>
    <t>c10_i_3_1</t>
  </si>
  <si>
    <t>linea 345 no tendria que existir pestaña para escoger opcion si/no ya que es total y ademas no totaliza. Y ademas no sale ninguna advertencia.</t>
  </si>
  <si>
    <t>Linea 361</t>
  </si>
  <si>
    <t>procede</t>
  </si>
  <si>
    <t>El aplicativo muestra un mensaje de advertencia que se debe ingresar valores en las columnas (6,7,8) respectivamente si se tiene ingresado un valor en la columna (4.1.1), y si  se detalla valores</t>
  </si>
  <si>
    <t>Linea 376</t>
  </si>
  <si>
    <t>El aplicativo muestra un mensaje de advertencia respecto a los neumáticos, pero no coincide con la línea del aplicativo que es la 376</t>
  </si>
  <si>
    <t>Linea (8.1-8.2-8.3)</t>
  </si>
  <si>
    <t xml:space="preserve">El aplicativo no muestra un mensaje de advertencia en la suma de estas 3 columnas (8.1), (8.2) y (8.3)las cuales debe ser igual al 100%, caso contrario mostrar mensaje de error.  </t>
  </si>
  <si>
    <t>Linea 384</t>
  </si>
  <si>
    <r>
      <rPr>
        <sz val="7"/>
        <color theme="1"/>
        <rFont val="Times New Roman"/>
        <family val="1"/>
      </rPr>
      <t xml:space="preserve"> </t>
    </r>
    <r>
      <rPr>
        <sz val="11"/>
        <color theme="1"/>
        <rFont val="Calibri"/>
        <family val="2"/>
        <scheme val="minor"/>
      </rPr>
      <t>En la línea 384 si selecciona la alternativa de NO el aplicativo muestra este mensaje de advertencia.</t>
    </r>
  </si>
  <si>
    <t>c10_iii_1; c10_iii_2 y c10iii_1_3</t>
  </si>
  <si>
    <t>la advertencia la col.(5) es la suma de cols. (3.1.2), (3.2.2)  (3.3.2) y (4.1.2) debe ser igual a la cantidad registrada en columna (2) no esta validando puesto que si esta igual pero sale la advertencia</t>
  </si>
  <si>
    <t>Cuando existe valor mayor a cero en la línea 95, entonces, almenos debe tener información en alguna pregunta de C1_2_1, C1_2_2, C1_2_3, C1_2_4 o C1_2_5; eso esta correcto. Pero, si la línea 95 no tiene valor o es igual a cero, entonces las líneas C1_2_1, C1_2_2, C1_2_3, C1_2_4 o C1_2_5 no deberían bloquearse pero si debería emitir mensaje de validación para que se justifique o se corrija en caso de que ese valor se haya anotado en otra línea diferente a la 95.</t>
  </si>
  <si>
    <t>Solo sale un decimal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</si>
</sst>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
      <sz val="10"/>
      <color theme="1"/>
      <name val="Century Gothic"/>
      <family val="2"/>
    </font>
    <font>
      <b/>
      <sz val="10"/>
      <color theme="1"/>
      <name val="Century Gothic"/>
      <family val="2"/>
    </font>
    <font>
      <i/>
      <sz val="10"/>
      <color theme="1"/>
      <name val="Century Gothic"/>
      <family val="2"/>
    </font>
    <font>
      <b/>
      <sz val="11"/>
      <color rgb="FFFF0000"/>
      <name val="Calibri"/>
      <family val="2"/>
      <scheme val="minor"/>
    </font>
    <font>
      <sz val="7"/>
      <color theme="1"/>
      <name val="Times New Roman"/>
      <family val="1"/>
    </font>
  </fonts>
  <fills count="9">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3" fillId="0" borderId="0"/>
  </cellStyleXfs>
  <cellXfs count="115">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Font="1" applyBorder="1" applyAlignment="1">
      <alignment vertical="center" wrapText="1"/>
    </xf>
    <xf numFmtId="0" fontId="0" fillId="4" borderId="1" xfId="0" applyFill="1" applyBorder="1" applyAlignment="1">
      <alignment vertical="center" wrapTex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0" fillId="4" borderId="1" xfId="0" applyFill="1" applyBorder="1" applyAlignment="1">
      <alignment horizontal="left" vertical="center" wrapText="1"/>
    </xf>
    <xf numFmtId="0" fontId="22" fillId="0" borderId="1" xfId="0" applyFont="1" applyBorder="1" applyAlignment="1">
      <alignment horizontal="left" vertical="center" wrapText="1"/>
    </xf>
    <xf numFmtId="0" fontId="0" fillId="0" borderId="0" xfId="0" applyFill="1" applyAlignment="1">
      <alignment vertical="center"/>
    </xf>
    <xf numFmtId="0" fontId="0" fillId="0" borderId="1" xfId="0" applyFill="1" applyBorder="1" applyAlignment="1">
      <alignment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wrapText="1"/>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1" xfId="0" applyBorder="1" applyAlignment="1">
      <alignment vertical="center"/>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21" fillId="0" borderId="1" xfId="0" applyFont="1" applyBorder="1" applyAlignment="1">
      <alignment vertical="center"/>
    </xf>
    <xf numFmtId="0" fontId="0" fillId="0" borderId="0" xfId="0"/>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vertical="center"/>
    </xf>
    <xf numFmtId="0" fontId="0" fillId="4" borderId="1" xfId="0" applyFill="1" applyBorder="1" applyAlignment="1">
      <alignment vertical="center"/>
    </xf>
    <xf numFmtId="0" fontId="0" fillId="4" borderId="1" xfId="0" applyFill="1" applyBorder="1" applyAlignment="1">
      <alignment horizontal="left" vertical="center" wrapText="1"/>
    </xf>
    <xf numFmtId="0" fontId="12" fillId="6" borderId="1" xfId="0" applyFont="1" applyFill="1" applyBorder="1" applyAlignment="1">
      <alignment vertical="center" wrapText="1"/>
    </xf>
    <xf numFmtId="0" fontId="9" fillId="6" borderId="1" xfId="0" applyFont="1" applyFill="1" applyBorder="1" applyAlignment="1">
      <alignment vertical="center" wrapText="1"/>
    </xf>
    <xf numFmtId="0" fontId="0" fillId="6" borderId="1" xfId="0" applyFill="1" applyBorder="1" applyAlignment="1">
      <alignment vertical="center" wrapText="1"/>
    </xf>
    <xf numFmtId="0" fontId="0" fillId="4" borderId="0" xfId="0" applyFill="1" applyAlignment="1">
      <alignment vertical="center"/>
    </xf>
    <xf numFmtId="0" fontId="0" fillId="6" borderId="1" xfId="0" applyFill="1" applyBorder="1" applyAlignment="1">
      <alignment horizontal="left" vertical="center" wrapText="1"/>
    </xf>
    <xf numFmtId="0" fontId="12" fillId="4" borderId="1" xfId="0" applyFont="1" applyFill="1" applyBorder="1" applyAlignment="1">
      <alignment vertical="center" wrapText="1"/>
    </xf>
    <xf numFmtId="0" fontId="9" fillId="4" borderId="1" xfId="0" applyFont="1" applyFill="1" applyBorder="1" applyAlignment="1">
      <alignment vertical="center" wrapText="1"/>
    </xf>
    <xf numFmtId="0" fontId="0" fillId="6" borderId="1" xfId="0" applyFill="1" applyBorder="1" applyAlignment="1">
      <alignment horizontal="center" vertical="center" wrapText="1"/>
    </xf>
    <xf numFmtId="0" fontId="12" fillId="6" borderId="1" xfId="1"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center"/>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6" borderId="0" xfId="0" applyFill="1" applyAlignment="1">
      <alignment vertical="center"/>
    </xf>
    <xf numFmtId="0" fontId="0" fillId="6" borderId="1" xfId="0" applyNumberFormat="1" applyFill="1" applyBorder="1" applyAlignment="1">
      <alignment vertical="center" wrapText="1"/>
    </xf>
    <xf numFmtId="0" fontId="12" fillId="6" borderId="1" xfId="1" applyFont="1" applyFill="1" applyBorder="1" applyAlignment="1">
      <alignment vertical="center" wrapText="1"/>
    </xf>
    <xf numFmtId="0" fontId="0" fillId="6" borderId="0" xfId="0" applyFill="1" applyAlignment="1">
      <alignment wrapText="1"/>
    </xf>
    <xf numFmtId="0" fontId="0" fillId="0" borderId="2" xfId="0" applyBorder="1" applyAlignment="1">
      <alignment vertical="center"/>
    </xf>
    <xf numFmtId="0" fontId="0" fillId="0" borderId="1" xfId="0" applyBorder="1"/>
    <xf numFmtId="0" fontId="0" fillId="0" borderId="1" xfId="0" applyFill="1" applyBorder="1" applyAlignment="1">
      <alignment horizontal="left" vertical="center" wrapText="1"/>
    </xf>
    <xf numFmtId="0" fontId="18" fillId="6" borderId="1" xfId="0" applyFont="1" applyFill="1" applyBorder="1" applyAlignment="1">
      <alignment horizontal="left" vertical="center" wrapText="1"/>
    </xf>
    <xf numFmtId="0" fontId="2" fillId="0" borderId="1" xfId="0" applyFont="1" applyBorder="1" applyAlignment="1">
      <alignment vertical="center" wrapText="1"/>
    </xf>
    <xf numFmtId="0" fontId="2" fillId="6" borderId="1" xfId="0" applyFont="1" applyFill="1" applyBorder="1" applyAlignment="1">
      <alignmen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0" fillId="0" borderId="3" xfId="0" applyBorder="1" applyAlignment="1">
      <alignment vertical="center" wrapText="1"/>
    </xf>
    <xf numFmtId="0" fontId="18" fillId="0" borderId="3" xfId="0" applyFont="1" applyBorder="1" applyAlignment="1">
      <alignment horizontal="left" vertical="center" wrapText="1"/>
    </xf>
    <xf numFmtId="0" fontId="0" fillId="0" borderId="3" xfId="0" applyBorder="1" applyAlignment="1">
      <alignment vertical="center"/>
    </xf>
    <xf numFmtId="0" fontId="0" fillId="0" borderId="3" xfId="0" applyFill="1" applyBorder="1" applyAlignment="1">
      <alignment vertical="center"/>
    </xf>
    <xf numFmtId="0" fontId="2" fillId="4" borderId="1"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44"/>
  <sheetViews>
    <sheetView tabSelected="1" workbookViewId="0">
      <pane xSplit="5" ySplit="1" topLeftCell="L2" activePane="bottomRight" state="frozen"/>
      <selection pane="topRight" activeCell="F1" sqref="F1"/>
      <selection pane="bottomLeft" activeCell="A2" sqref="A2"/>
      <selection pane="bottomRight" activeCell="P1" sqref="P1"/>
    </sheetView>
  </sheetViews>
  <sheetFormatPr baseColWidth="10" defaultRowHeight="15"/>
  <cols>
    <col min="1" max="1" width="5.140625" style="23" customWidth="1"/>
    <col min="2" max="2" width="11.42578125" style="7"/>
    <col min="3" max="3" width="9.140625" style="5" customWidth="1"/>
    <col min="4" max="4" width="18.5703125" style="7" customWidth="1"/>
    <col min="5" max="5" width="30.5703125" style="7" customWidth="1"/>
    <col min="6" max="6" width="12.5703125" style="7" customWidth="1"/>
    <col min="7" max="7" width="19.85546875" style="7" customWidth="1"/>
    <col min="8" max="8" width="15.28515625" style="7" customWidth="1"/>
    <col min="9" max="9" width="30.28515625" style="7" customWidth="1"/>
    <col min="10" max="10" width="30.85546875" style="7" customWidth="1"/>
    <col min="11" max="11" width="21.140625" style="7" customWidth="1"/>
    <col min="12" max="12" width="30.28515625" style="7" customWidth="1"/>
    <col min="13" max="13" width="13.85546875" style="28" customWidth="1"/>
    <col min="14" max="14" width="22.85546875" style="7" customWidth="1"/>
    <col min="15" max="15" width="28.42578125" style="7" customWidth="1"/>
    <col min="16" max="16" width="14.140625" style="7" customWidth="1"/>
    <col min="17" max="16384" width="11.42578125" style="7"/>
  </cols>
  <sheetData>
    <row r="1" spans="1:16" s="5" customFormat="1" ht="30">
      <c r="A1" s="4" t="s">
        <v>282</v>
      </c>
      <c r="B1" s="4" t="s">
        <v>13</v>
      </c>
      <c r="C1" s="4" t="s">
        <v>0</v>
      </c>
      <c r="D1" s="4" t="s">
        <v>25</v>
      </c>
      <c r="E1" s="9" t="s">
        <v>22</v>
      </c>
      <c r="F1" s="9" t="s">
        <v>97</v>
      </c>
      <c r="G1" s="9" t="s">
        <v>104</v>
      </c>
      <c r="H1" s="9" t="s">
        <v>19</v>
      </c>
      <c r="I1" s="9" t="s">
        <v>23</v>
      </c>
      <c r="J1" s="30" t="s">
        <v>283</v>
      </c>
      <c r="K1" s="30" t="s">
        <v>384</v>
      </c>
      <c r="L1" s="30" t="s">
        <v>383</v>
      </c>
      <c r="M1" s="30" t="s">
        <v>284</v>
      </c>
      <c r="N1" s="30" t="s">
        <v>385</v>
      </c>
      <c r="O1" s="31" t="s">
        <v>389</v>
      </c>
      <c r="P1" s="31" t="s">
        <v>390</v>
      </c>
    </row>
    <row r="2" spans="1:16" ht="40.5">
      <c r="A2" s="22">
        <v>1</v>
      </c>
      <c r="B2" s="19" t="s">
        <v>14</v>
      </c>
      <c r="C2" s="24" t="s">
        <v>1</v>
      </c>
      <c r="D2" s="19" t="s">
        <v>38</v>
      </c>
      <c r="E2" s="19" t="s">
        <v>39</v>
      </c>
      <c r="F2" s="19" t="s">
        <v>220</v>
      </c>
      <c r="G2" s="19" t="s">
        <v>221</v>
      </c>
      <c r="H2" s="19" t="s">
        <v>20</v>
      </c>
      <c r="I2" s="19" t="s">
        <v>21</v>
      </c>
      <c r="J2" s="6"/>
      <c r="K2" s="19"/>
      <c r="L2" s="19"/>
      <c r="M2" s="29" t="s">
        <v>21</v>
      </c>
      <c r="N2" s="6"/>
      <c r="O2" s="14"/>
      <c r="P2" s="14" t="s">
        <v>21</v>
      </c>
    </row>
    <row r="3" spans="1:16" ht="81">
      <c r="A3" s="22">
        <f>IF(B2&lt;&gt;"",A2+1,"")</f>
        <v>2</v>
      </c>
      <c r="B3" s="19" t="s">
        <v>14</v>
      </c>
      <c r="C3" s="24" t="s">
        <v>1</v>
      </c>
      <c r="D3" s="19" t="s">
        <v>222</v>
      </c>
      <c r="E3" s="19" t="s">
        <v>223</v>
      </c>
      <c r="F3" s="19" t="s">
        <v>220</v>
      </c>
      <c r="G3" s="19" t="s">
        <v>221</v>
      </c>
      <c r="H3" s="19" t="s">
        <v>20</v>
      </c>
      <c r="I3" s="19" t="s">
        <v>21</v>
      </c>
      <c r="J3" s="6"/>
      <c r="K3" s="19"/>
      <c r="L3" s="19"/>
      <c r="M3" s="29" t="s">
        <v>21</v>
      </c>
      <c r="N3" s="6"/>
      <c r="O3" s="14"/>
      <c r="P3" s="44" t="s">
        <v>21</v>
      </c>
    </row>
    <row r="4" spans="1:16" ht="67.5">
      <c r="A4" s="76">
        <f t="shared" ref="A4:A67" si="0">IF(B3&lt;&gt;"",A3+1,"")</f>
        <v>3</v>
      </c>
      <c r="B4" s="19" t="s">
        <v>14</v>
      </c>
      <c r="C4" s="24" t="s">
        <v>1</v>
      </c>
      <c r="D4" s="19" t="s">
        <v>224</v>
      </c>
      <c r="E4" s="19" t="s">
        <v>225</v>
      </c>
      <c r="F4" s="19" t="s">
        <v>226</v>
      </c>
      <c r="G4" s="19" t="s">
        <v>285</v>
      </c>
      <c r="H4" s="19"/>
      <c r="I4" s="19"/>
      <c r="J4" s="6"/>
      <c r="K4" s="19" t="s">
        <v>226</v>
      </c>
      <c r="L4" s="19"/>
      <c r="M4" s="29"/>
      <c r="N4" s="6"/>
      <c r="O4" s="14"/>
      <c r="P4" s="14" t="s">
        <v>100</v>
      </c>
    </row>
    <row r="5" spans="1:16" ht="135">
      <c r="A5" s="76">
        <f t="shared" si="0"/>
        <v>4</v>
      </c>
      <c r="B5" s="19" t="s">
        <v>12</v>
      </c>
      <c r="C5" s="24" t="s">
        <v>1</v>
      </c>
      <c r="D5" s="19" t="s">
        <v>227</v>
      </c>
      <c r="E5" s="19" t="s">
        <v>228</v>
      </c>
      <c r="F5" s="19" t="s">
        <v>220</v>
      </c>
      <c r="G5" s="19" t="s">
        <v>221</v>
      </c>
      <c r="H5" s="19" t="s">
        <v>20</v>
      </c>
      <c r="I5" s="19" t="s">
        <v>275</v>
      </c>
      <c r="J5" s="6"/>
      <c r="K5" s="19"/>
      <c r="L5" s="19"/>
      <c r="M5" s="29" t="s">
        <v>21</v>
      </c>
      <c r="N5" s="6"/>
      <c r="O5" s="14"/>
      <c r="P5" s="44" t="s">
        <v>21</v>
      </c>
    </row>
    <row r="6" spans="1:16" ht="54">
      <c r="A6" s="76">
        <f t="shared" si="0"/>
        <v>5</v>
      </c>
      <c r="B6" s="19" t="s">
        <v>12</v>
      </c>
      <c r="C6" s="24" t="s">
        <v>1</v>
      </c>
      <c r="D6" s="19" t="s">
        <v>229</v>
      </c>
      <c r="E6" s="19" t="s">
        <v>230</v>
      </c>
      <c r="F6" s="19" t="s">
        <v>220</v>
      </c>
      <c r="G6" s="19" t="s">
        <v>221</v>
      </c>
      <c r="H6" s="19" t="s">
        <v>20</v>
      </c>
      <c r="I6" s="19" t="s">
        <v>278</v>
      </c>
      <c r="J6" s="6"/>
      <c r="K6" s="19"/>
      <c r="L6" s="19"/>
      <c r="M6" s="29" t="s">
        <v>21</v>
      </c>
      <c r="N6" s="6"/>
      <c r="O6" s="14"/>
      <c r="P6" s="44" t="s">
        <v>21</v>
      </c>
    </row>
    <row r="7" spans="1:16" ht="54">
      <c r="A7" s="76">
        <f t="shared" si="0"/>
        <v>6</v>
      </c>
      <c r="B7" s="19" t="s">
        <v>12</v>
      </c>
      <c r="C7" s="24" t="s">
        <v>1</v>
      </c>
      <c r="D7" s="19" t="s">
        <v>231</v>
      </c>
      <c r="E7" s="19" t="s">
        <v>230</v>
      </c>
      <c r="F7" s="19" t="s">
        <v>220</v>
      </c>
      <c r="G7" s="19" t="s">
        <v>221</v>
      </c>
      <c r="H7" s="19" t="s">
        <v>20</v>
      </c>
      <c r="I7" s="19" t="s">
        <v>278</v>
      </c>
      <c r="J7" s="6"/>
      <c r="K7" s="19"/>
      <c r="L7" s="19"/>
      <c r="M7" s="29" t="s">
        <v>21</v>
      </c>
      <c r="N7" s="6"/>
      <c r="O7" s="14"/>
      <c r="P7" s="44" t="s">
        <v>21</v>
      </c>
    </row>
    <row r="8" spans="1:16" ht="54">
      <c r="A8" s="76">
        <f t="shared" si="0"/>
        <v>7</v>
      </c>
      <c r="B8" s="19" t="s">
        <v>12</v>
      </c>
      <c r="C8" s="24" t="s">
        <v>1</v>
      </c>
      <c r="D8" s="19" t="s">
        <v>232</v>
      </c>
      <c r="E8" s="19" t="s">
        <v>230</v>
      </c>
      <c r="F8" s="19" t="s">
        <v>220</v>
      </c>
      <c r="G8" s="19" t="s">
        <v>221</v>
      </c>
      <c r="H8" s="19" t="s">
        <v>20</v>
      </c>
      <c r="I8" s="19" t="s">
        <v>278</v>
      </c>
      <c r="J8" s="6"/>
      <c r="K8" s="19"/>
      <c r="L8" s="19"/>
      <c r="M8" s="29" t="s">
        <v>21</v>
      </c>
      <c r="N8" s="6"/>
      <c r="O8" s="14"/>
      <c r="P8" s="44" t="s">
        <v>21</v>
      </c>
    </row>
    <row r="9" spans="1:16" ht="27">
      <c r="A9" s="76">
        <f t="shared" si="0"/>
        <v>8</v>
      </c>
      <c r="B9" s="19" t="s">
        <v>14</v>
      </c>
      <c r="C9" s="24" t="s">
        <v>2</v>
      </c>
      <c r="D9" s="19" t="s">
        <v>233</v>
      </c>
      <c r="E9" s="19" t="s">
        <v>234</v>
      </c>
      <c r="F9" s="19" t="s">
        <v>220</v>
      </c>
      <c r="G9" s="19" t="s">
        <v>221</v>
      </c>
      <c r="H9" s="19" t="s">
        <v>20</v>
      </c>
      <c r="I9" s="19" t="s">
        <v>276</v>
      </c>
      <c r="J9" s="6" t="s">
        <v>288</v>
      </c>
      <c r="K9" s="19"/>
      <c r="L9" s="19"/>
      <c r="M9" s="29" t="s">
        <v>21</v>
      </c>
      <c r="N9" s="6"/>
      <c r="O9" s="14"/>
      <c r="P9" s="44" t="s">
        <v>24</v>
      </c>
    </row>
    <row r="10" spans="1:16" ht="75">
      <c r="A10" s="76">
        <f t="shared" si="0"/>
        <v>9</v>
      </c>
      <c r="B10" s="19" t="s">
        <v>14</v>
      </c>
      <c r="C10" s="24" t="s">
        <v>2</v>
      </c>
      <c r="D10" s="19" t="s">
        <v>289</v>
      </c>
      <c r="E10" s="6" t="s">
        <v>290</v>
      </c>
      <c r="F10" s="19" t="s">
        <v>226</v>
      </c>
      <c r="G10" s="19"/>
      <c r="H10" s="19"/>
      <c r="I10" s="19"/>
      <c r="J10" s="6"/>
      <c r="K10" s="19" t="s">
        <v>226</v>
      </c>
      <c r="L10" s="19" t="s">
        <v>293</v>
      </c>
      <c r="M10" s="29"/>
      <c r="N10" s="6"/>
      <c r="O10" s="14"/>
      <c r="P10" s="14" t="s">
        <v>100</v>
      </c>
    </row>
    <row r="11" spans="1:16" ht="67.5">
      <c r="A11" s="76">
        <f t="shared" si="0"/>
        <v>10</v>
      </c>
      <c r="B11" s="19" t="s">
        <v>0</v>
      </c>
      <c r="C11" s="24" t="s">
        <v>2</v>
      </c>
      <c r="D11" s="20" t="s">
        <v>235</v>
      </c>
      <c r="E11" s="20" t="s">
        <v>236</v>
      </c>
      <c r="F11" s="19" t="s">
        <v>226</v>
      </c>
      <c r="G11" s="20" t="s">
        <v>237</v>
      </c>
      <c r="H11" s="19"/>
      <c r="I11" s="19"/>
      <c r="J11" s="6"/>
      <c r="K11" s="19" t="s">
        <v>226</v>
      </c>
      <c r="L11" s="19"/>
      <c r="M11" s="29"/>
      <c r="N11" s="6"/>
      <c r="O11" s="14"/>
      <c r="P11" s="14" t="s">
        <v>100</v>
      </c>
    </row>
    <row r="12" spans="1:16" ht="81">
      <c r="A12" s="76">
        <f t="shared" si="0"/>
        <v>11</v>
      </c>
      <c r="B12" s="19" t="s">
        <v>0</v>
      </c>
      <c r="C12" s="24" t="s">
        <v>2</v>
      </c>
      <c r="D12" s="19" t="s">
        <v>238</v>
      </c>
      <c r="E12" s="19" t="s">
        <v>239</v>
      </c>
      <c r="F12" s="19" t="s">
        <v>220</v>
      </c>
      <c r="G12" s="19" t="s">
        <v>221</v>
      </c>
      <c r="H12" s="19" t="s">
        <v>20</v>
      </c>
      <c r="I12" s="19" t="s">
        <v>277</v>
      </c>
      <c r="J12" s="6" t="s">
        <v>288</v>
      </c>
      <c r="K12" s="19"/>
      <c r="L12" s="19"/>
      <c r="M12" s="29" t="s">
        <v>21</v>
      </c>
      <c r="N12" s="6"/>
      <c r="O12" s="14"/>
      <c r="P12" s="44" t="s">
        <v>21</v>
      </c>
    </row>
    <row r="13" spans="1:16" ht="40.5">
      <c r="A13" s="76">
        <f t="shared" si="0"/>
        <v>12</v>
      </c>
      <c r="B13" s="19" t="s">
        <v>12</v>
      </c>
      <c r="C13" s="24" t="s">
        <v>2</v>
      </c>
      <c r="D13" s="19">
        <v>1</v>
      </c>
      <c r="E13" s="19" t="s">
        <v>240</v>
      </c>
      <c r="F13" s="19" t="s">
        <v>220</v>
      </c>
      <c r="G13" s="19" t="s">
        <v>221</v>
      </c>
      <c r="H13" s="19" t="s">
        <v>20</v>
      </c>
      <c r="I13" s="19" t="s">
        <v>279</v>
      </c>
      <c r="J13" s="8"/>
      <c r="K13" s="19"/>
      <c r="L13" s="19"/>
      <c r="M13" s="29" t="s">
        <v>21</v>
      </c>
      <c r="N13" s="6"/>
      <c r="O13" s="14"/>
      <c r="P13" s="44" t="s">
        <v>21</v>
      </c>
    </row>
    <row r="14" spans="1:16" ht="40.5">
      <c r="A14" s="76">
        <f t="shared" si="0"/>
        <v>13</v>
      </c>
      <c r="B14" s="19" t="s">
        <v>12</v>
      </c>
      <c r="C14" s="24" t="s">
        <v>2</v>
      </c>
      <c r="D14" s="19" t="s">
        <v>241</v>
      </c>
      <c r="E14" s="19" t="s">
        <v>240</v>
      </c>
      <c r="F14" s="19" t="s">
        <v>220</v>
      </c>
      <c r="G14" s="19" t="s">
        <v>221</v>
      </c>
      <c r="H14" s="19" t="s">
        <v>20</v>
      </c>
      <c r="I14" s="19" t="s">
        <v>279</v>
      </c>
      <c r="J14" s="6"/>
      <c r="K14" s="19"/>
      <c r="L14" s="19"/>
      <c r="M14" s="29" t="s">
        <v>21</v>
      </c>
      <c r="N14" s="6"/>
      <c r="O14" s="14"/>
      <c r="P14" s="44" t="s">
        <v>21</v>
      </c>
    </row>
    <row r="15" spans="1:16" ht="27">
      <c r="A15" s="76">
        <f t="shared" si="0"/>
        <v>14</v>
      </c>
      <c r="B15" s="19" t="s">
        <v>12</v>
      </c>
      <c r="C15" s="24" t="s">
        <v>2</v>
      </c>
      <c r="D15" s="19" t="s">
        <v>242</v>
      </c>
      <c r="E15" s="19" t="s">
        <v>243</v>
      </c>
      <c r="F15" s="19" t="s">
        <v>220</v>
      </c>
      <c r="G15" s="19" t="s">
        <v>221</v>
      </c>
      <c r="H15" s="19" t="s">
        <v>20</v>
      </c>
      <c r="I15" s="19" t="s">
        <v>21</v>
      </c>
      <c r="J15" s="6"/>
      <c r="K15" s="19"/>
      <c r="L15" s="19"/>
      <c r="M15" s="29" t="s">
        <v>21</v>
      </c>
      <c r="N15" s="6"/>
      <c r="O15" s="14"/>
      <c r="P15" s="44" t="s">
        <v>21</v>
      </c>
    </row>
    <row r="16" spans="1:16" ht="40.5">
      <c r="A16" s="76">
        <f t="shared" si="0"/>
        <v>15</v>
      </c>
      <c r="B16" s="19" t="s">
        <v>12</v>
      </c>
      <c r="C16" s="24" t="s">
        <v>2</v>
      </c>
      <c r="D16" s="19">
        <v>2</v>
      </c>
      <c r="E16" s="19" t="s">
        <v>240</v>
      </c>
      <c r="F16" s="19" t="s">
        <v>220</v>
      </c>
      <c r="G16" s="19" t="s">
        <v>221</v>
      </c>
      <c r="H16" s="19" t="s">
        <v>20</v>
      </c>
      <c r="I16" s="19" t="s">
        <v>279</v>
      </c>
      <c r="J16" s="6"/>
      <c r="K16" s="19"/>
      <c r="L16" s="19"/>
      <c r="M16" s="29" t="s">
        <v>21</v>
      </c>
      <c r="N16" s="6"/>
      <c r="O16" s="14"/>
      <c r="P16" s="44" t="s">
        <v>21</v>
      </c>
    </row>
    <row r="17" spans="1:16" ht="67.5">
      <c r="A17" s="76">
        <f t="shared" si="0"/>
        <v>16</v>
      </c>
      <c r="B17" s="19" t="s">
        <v>12</v>
      </c>
      <c r="C17" s="24" t="s">
        <v>2</v>
      </c>
      <c r="D17" s="19" t="s">
        <v>244</v>
      </c>
      <c r="E17" s="19" t="s">
        <v>245</v>
      </c>
      <c r="F17" s="19" t="s">
        <v>220</v>
      </c>
      <c r="G17" s="19" t="s">
        <v>221</v>
      </c>
      <c r="H17" s="19" t="s">
        <v>20</v>
      </c>
      <c r="I17" s="19" t="s">
        <v>278</v>
      </c>
      <c r="J17" s="6"/>
      <c r="K17" s="19"/>
      <c r="L17" s="19"/>
      <c r="M17" s="29" t="s">
        <v>21</v>
      </c>
      <c r="N17" s="6"/>
      <c r="O17" s="14"/>
      <c r="P17" s="44" t="s">
        <v>21</v>
      </c>
    </row>
    <row r="18" spans="1:16" ht="27">
      <c r="A18" s="76">
        <f t="shared" si="0"/>
        <v>17</v>
      </c>
      <c r="B18" s="19" t="s">
        <v>12</v>
      </c>
      <c r="C18" s="24" t="s">
        <v>2</v>
      </c>
      <c r="D18" s="19" t="s">
        <v>112</v>
      </c>
      <c r="E18" s="19" t="s">
        <v>243</v>
      </c>
      <c r="F18" s="19" t="s">
        <v>220</v>
      </c>
      <c r="G18" s="19" t="s">
        <v>221</v>
      </c>
      <c r="H18" s="19" t="s">
        <v>20</v>
      </c>
      <c r="I18" s="19" t="s">
        <v>21</v>
      </c>
      <c r="J18" s="6"/>
      <c r="K18" s="19"/>
      <c r="L18" s="19"/>
      <c r="M18" s="29" t="s">
        <v>21</v>
      </c>
      <c r="N18" s="6"/>
      <c r="O18" s="14"/>
      <c r="P18" s="44" t="s">
        <v>21</v>
      </c>
    </row>
    <row r="19" spans="1:16" ht="40.5">
      <c r="A19" s="76">
        <f t="shared" si="0"/>
        <v>18</v>
      </c>
      <c r="B19" s="19" t="s">
        <v>12</v>
      </c>
      <c r="C19" s="24" t="s">
        <v>2</v>
      </c>
      <c r="D19" s="19">
        <v>3</v>
      </c>
      <c r="E19" s="19" t="s">
        <v>240</v>
      </c>
      <c r="F19" s="19" t="s">
        <v>220</v>
      </c>
      <c r="G19" s="19" t="s">
        <v>221</v>
      </c>
      <c r="H19" s="19" t="s">
        <v>20</v>
      </c>
      <c r="I19" s="19" t="s">
        <v>279</v>
      </c>
      <c r="J19" s="8" t="s">
        <v>286</v>
      </c>
      <c r="K19" s="19"/>
      <c r="L19" s="19"/>
      <c r="M19" s="29" t="s">
        <v>21</v>
      </c>
      <c r="N19" s="6"/>
      <c r="O19" s="14"/>
      <c r="P19" s="44" t="s">
        <v>21</v>
      </c>
    </row>
    <row r="20" spans="1:16" ht="67.5">
      <c r="A20" s="76">
        <f t="shared" si="0"/>
        <v>19</v>
      </c>
      <c r="B20" s="19" t="s">
        <v>12</v>
      </c>
      <c r="C20" s="24" t="s">
        <v>2</v>
      </c>
      <c r="D20" s="19" t="s">
        <v>113</v>
      </c>
      <c r="E20" s="19" t="s">
        <v>245</v>
      </c>
      <c r="F20" s="19" t="s">
        <v>220</v>
      </c>
      <c r="G20" s="19" t="s">
        <v>221</v>
      </c>
      <c r="H20" s="19" t="s">
        <v>20</v>
      </c>
      <c r="I20" s="19" t="s">
        <v>278</v>
      </c>
      <c r="J20" s="8" t="s">
        <v>286</v>
      </c>
      <c r="K20" s="19"/>
      <c r="L20" s="19"/>
      <c r="M20" s="29" t="s">
        <v>21</v>
      </c>
      <c r="N20" s="6"/>
      <c r="O20" s="55" t="s">
        <v>420</v>
      </c>
      <c r="P20" s="44" t="s">
        <v>20</v>
      </c>
    </row>
    <row r="21" spans="1:16" ht="30">
      <c r="A21" s="76">
        <f t="shared" si="0"/>
        <v>20</v>
      </c>
      <c r="B21" s="19" t="s">
        <v>12</v>
      </c>
      <c r="C21" s="24" t="s">
        <v>2</v>
      </c>
      <c r="D21" s="19" t="s">
        <v>246</v>
      </c>
      <c r="E21" s="19" t="s">
        <v>243</v>
      </c>
      <c r="F21" s="19" t="s">
        <v>220</v>
      </c>
      <c r="G21" s="19" t="s">
        <v>221</v>
      </c>
      <c r="H21" s="19" t="s">
        <v>20</v>
      </c>
      <c r="I21" s="19" t="s">
        <v>21</v>
      </c>
      <c r="J21" s="8" t="s">
        <v>286</v>
      </c>
      <c r="K21" s="19"/>
      <c r="L21" s="19"/>
      <c r="M21" s="29" t="s">
        <v>21</v>
      </c>
      <c r="N21" s="6"/>
      <c r="O21" s="14"/>
      <c r="P21" s="44" t="s">
        <v>21</v>
      </c>
    </row>
    <row r="22" spans="1:16" ht="40.5">
      <c r="A22" s="76">
        <f t="shared" si="0"/>
        <v>21</v>
      </c>
      <c r="B22" s="19" t="s">
        <v>12</v>
      </c>
      <c r="C22" s="24" t="s">
        <v>2</v>
      </c>
      <c r="D22" s="19">
        <v>4</v>
      </c>
      <c r="E22" s="19" t="s">
        <v>240</v>
      </c>
      <c r="F22" s="19" t="s">
        <v>220</v>
      </c>
      <c r="G22" s="19" t="s">
        <v>221</v>
      </c>
      <c r="H22" s="19" t="s">
        <v>20</v>
      </c>
      <c r="I22" s="19" t="s">
        <v>279</v>
      </c>
      <c r="J22" s="8" t="s">
        <v>287</v>
      </c>
      <c r="K22" s="19"/>
      <c r="L22" s="19"/>
      <c r="M22" s="29" t="s">
        <v>20</v>
      </c>
      <c r="N22" s="6" t="s">
        <v>21</v>
      </c>
      <c r="O22" s="14"/>
      <c r="P22" s="14" t="s">
        <v>21</v>
      </c>
    </row>
    <row r="23" spans="1:16" ht="67.5">
      <c r="A23" s="76">
        <f t="shared" si="0"/>
        <v>22</v>
      </c>
      <c r="B23" s="19" t="s">
        <v>12</v>
      </c>
      <c r="C23" s="24" t="s">
        <v>2</v>
      </c>
      <c r="D23" s="19" t="s">
        <v>247</v>
      </c>
      <c r="E23" s="19" t="s">
        <v>245</v>
      </c>
      <c r="F23" s="19" t="s">
        <v>220</v>
      </c>
      <c r="G23" s="19" t="s">
        <v>221</v>
      </c>
      <c r="H23" s="19" t="s">
        <v>20</v>
      </c>
      <c r="I23" s="19" t="s">
        <v>278</v>
      </c>
      <c r="J23" s="8" t="s">
        <v>287</v>
      </c>
      <c r="K23" s="19"/>
      <c r="L23" s="19"/>
      <c r="M23" s="29" t="s">
        <v>20</v>
      </c>
      <c r="N23" s="6" t="s">
        <v>21</v>
      </c>
      <c r="O23" s="14"/>
      <c r="P23" s="14" t="s">
        <v>21</v>
      </c>
    </row>
    <row r="24" spans="1:16" ht="30">
      <c r="A24" s="76">
        <f t="shared" si="0"/>
        <v>23</v>
      </c>
      <c r="B24" s="19" t="s">
        <v>12</v>
      </c>
      <c r="C24" s="24" t="s">
        <v>2</v>
      </c>
      <c r="D24" s="19" t="s">
        <v>248</v>
      </c>
      <c r="E24" s="19" t="s">
        <v>243</v>
      </c>
      <c r="F24" s="19" t="s">
        <v>220</v>
      </c>
      <c r="G24" s="19" t="s">
        <v>221</v>
      </c>
      <c r="H24" s="19" t="s">
        <v>20</v>
      </c>
      <c r="I24" s="19" t="s">
        <v>21</v>
      </c>
      <c r="J24" s="8" t="s">
        <v>287</v>
      </c>
      <c r="K24" s="19"/>
      <c r="L24" s="19"/>
      <c r="M24" s="29" t="s">
        <v>20</v>
      </c>
      <c r="N24" s="6" t="s">
        <v>21</v>
      </c>
      <c r="O24" s="14"/>
      <c r="P24" s="14" t="s">
        <v>21</v>
      </c>
    </row>
    <row r="25" spans="1:16">
      <c r="A25" s="76">
        <f t="shared" si="0"/>
        <v>24</v>
      </c>
      <c r="B25" s="19" t="s">
        <v>14</v>
      </c>
      <c r="C25" s="24" t="s">
        <v>3</v>
      </c>
      <c r="D25" s="19" t="s">
        <v>303</v>
      </c>
      <c r="E25" s="19" t="s">
        <v>391</v>
      </c>
      <c r="F25" s="19"/>
      <c r="G25" s="19"/>
      <c r="H25" s="19"/>
      <c r="I25" s="19"/>
      <c r="J25" s="8"/>
      <c r="K25" s="19"/>
      <c r="L25" s="19"/>
      <c r="M25" s="29"/>
      <c r="N25" s="6"/>
      <c r="O25" s="14"/>
      <c r="P25" s="14" t="s">
        <v>20</v>
      </c>
    </row>
    <row r="26" spans="1:16" ht="27">
      <c r="A26" s="76">
        <f t="shared" si="0"/>
        <v>25</v>
      </c>
      <c r="B26" s="19" t="s">
        <v>14</v>
      </c>
      <c r="C26" s="24" t="s">
        <v>3</v>
      </c>
      <c r="D26" s="19" t="s">
        <v>392</v>
      </c>
      <c r="E26" s="19" t="s">
        <v>393</v>
      </c>
      <c r="F26" s="19"/>
      <c r="G26" s="19"/>
      <c r="H26" s="19"/>
      <c r="I26" s="19"/>
      <c r="J26" s="8"/>
      <c r="K26" s="19"/>
      <c r="L26" s="19"/>
      <c r="M26" s="29"/>
      <c r="N26" s="6"/>
      <c r="O26" s="14"/>
      <c r="P26" s="14" t="s">
        <v>20</v>
      </c>
    </row>
    <row r="27" spans="1:16" ht="27">
      <c r="A27" s="76">
        <f t="shared" si="0"/>
        <v>26</v>
      </c>
      <c r="B27" s="19" t="s">
        <v>14</v>
      </c>
      <c r="C27" s="24" t="s">
        <v>3</v>
      </c>
      <c r="D27" s="19" t="s">
        <v>291</v>
      </c>
      <c r="E27" s="19" t="s">
        <v>292</v>
      </c>
      <c r="F27" s="19"/>
      <c r="G27" s="19"/>
      <c r="H27" s="19"/>
      <c r="I27" s="19"/>
      <c r="J27" s="8"/>
      <c r="K27" s="19" t="s">
        <v>220</v>
      </c>
      <c r="L27" s="19"/>
      <c r="M27" s="29" t="s">
        <v>20</v>
      </c>
      <c r="N27" s="6" t="s">
        <v>21</v>
      </c>
      <c r="O27" s="14"/>
      <c r="P27" s="14" t="s">
        <v>21</v>
      </c>
    </row>
    <row r="28" spans="1:16" ht="54">
      <c r="A28" s="76">
        <f t="shared" si="0"/>
        <v>27</v>
      </c>
      <c r="B28" s="19" t="s">
        <v>14</v>
      </c>
      <c r="C28" s="24" t="s">
        <v>3</v>
      </c>
      <c r="D28" s="19" t="s">
        <v>36</v>
      </c>
      <c r="E28" s="19" t="s">
        <v>37</v>
      </c>
      <c r="F28" s="19" t="s">
        <v>220</v>
      </c>
      <c r="G28" s="19" t="s">
        <v>221</v>
      </c>
      <c r="H28" s="19" t="s">
        <v>20</v>
      </c>
      <c r="I28" s="19" t="s">
        <v>21</v>
      </c>
      <c r="J28" s="6"/>
      <c r="K28" s="19"/>
      <c r="L28" s="19"/>
      <c r="M28" s="29" t="s">
        <v>21</v>
      </c>
      <c r="N28" s="6"/>
      <c r="O28" s="14"/>
      <c r="P28" s="44" t="s">
        <v>21</v>
      </c>
    </row>
    <row r="29" spans="1:16" ht="94.5">
      <c r="A29" s="76">
        <f t="shared" si="0"/>
        <v>28</v>
      </c>
      <c r="B29" s="19" t="s">
        <v>14</v>
      </c>
      <c r="C29" s="24" t="s">
        <v>3</v>
      </c>
      <c r="D29" s="20" t="s">
        <v>249</v>
      </c>
      <c r="E29" s="20" t="s">
        <v>250</v>
      </c>
      <c r="F29" s="19" t="s">
        <v>220</v>
      </c>
      <c r="G29" s="19" t="s">
        <v>221</v>
      </c>
      <c r="H29" s="19" t="s">
        <v>20</v>
      </c>
      <c r="I29" s="19" t="s">
        <v>21</v>
      </c>
      <c r="J29" s="6"/>
      <c r="K29" s="19"/>
      <c r="L29" s="19"/>
      <c r="M29" s="29" t="s">
        <v>21</v>
      </c>
      <c r="N29" s="6"/>
      <c r="O29" s="14"/>
      <c r="P29" s="44" t="s">
        <v>21</v>
      </c>
    </row>
    <row r="30" spans="1:16" ht="67.5">
      <c r="A30" s="76">
        <f t="shared" si="0"/>
        <v>29</v>
      </c>
      <c r="B30" s="19" t="s">
        <v>14</v>
      </c>
      <c r="C30" s="24" t="s">
        <v>3</v>
      </c>
      <c r="D30" s="20" t="s">
        <v>251</v>
      </c>
      <c r="E30" s="20" t="s">
        <v>252</v>
      </c>
      <c r="F30" s="19" t="s">
        <v>220</v>
      </c>
      <c r="G30" s="19" t="s">
        <v>221</v>
      </c>
      <c r="H30" s="19" t="s">
        <v>20</v>
      </c>
      <c r="I30" s="19" t="s">
        <v>21</v>
      </c>
      <c r="J30" s="6"/>
      <c r="K30" s="19"/>
      <c r="L30" s="19"/>
      <c r="M30" s="29" t="s">
        <v>21</v>
      </c>
      <c r="N30" s="6"/>
      <c r="O30" s="14"/>
      <c r="P30" s="44" t="s">
        <v>21</v>
      </c>
    </row>
    <row r="31" spans="1:16" ht="40.5">
      <c r="A31" s="76">
        <f t="shared" si="0"/>
        <v>30</v>
      </c>
      <c r="B31" s="19" t="s">
        <v>14</v>
      </c>
      <c r="C31" s="24" t="s">
        <v>3</v>
      </c>
      <c r="D31" s="20" t="s">
        <v>253</v>
      </c>
      <c r="E31" s="20" t="s">
        <v>298</v>
      </c>
      <c r="F31" s="19" t="s">
        <v>220</v>
      </c>
      <c r="G31" s="19" t="s">
        <v>221</v>
      </c>
      <c r="H31" s="19" t="s">
        <v>20</v>
      </c>
      <c r="I31" s="19" t="s">
        <v>21</v>
      </c>
      <c r="J31" s="6"/>
      <c r="K31" s="19"/>
      <c r="L31" s="19"/>
      <c r="M31" s="29" t="s">
        <v>21</v>
      </c>
      <c r="N31" s="6"/>
      <c r="O31" s="14"/>
      <c r="P31" s="44" t="s">
        <v>21</v>
      </c>
    </row>
    <row r="32" spans="1:16" ht="57">
      <c r="A32" s="76">
        <f t="shared" si="0"/>
        <v>31</v>
      </c>
      <c r="B32" s="19" t="s">
        <v>14</v>
      </c>
      <c r="C32" s="24" t="s">
        <v>3</v>
      </c>
      <c r="D32" s="20" t="s">
        <v>254</v>
      </c>
      <c r="E32" s="25" t="s">
        <v>255</v>
      </c>
      <c r="F32" s="19" t="s">
        <v>220</v>
      </c>
      <c r="G32" s="19" t="s">
        <v>221</v>
      </c>
      <c r="H32" s="19" t="s">
        <v>20</v>
      </c>
      <c r="I32" s="19" t="s">
        <v>280</v>
      </c>
      <c r="J32" s="6"/>
      <c r="K32" s="19"/>
      <c r="L32" s="19"/>
      <c r="M32" s="29"/>
      <c r="N32" s="6"/>
      <c r="O32" s="14"/>
      <c r="P32" s="14" t="s">
        <v>24</v>
      </c>
    </row>
    <row r="33" spans="1:16" ht="54">
      <c r="A33" s="76">
        <f t="shared" si="0"/>
        <v>32</v>
      </c>
      <c r="B33" s="19" t="s">
        <v>14</v>
      </c>
      <c r="C33" s="24" t="s">
        <v>3</v>
      </c>
      <c r="D33" s="19" t="s">
        <v>40</v>
      </c>
      <c r="E33" s="19" t="s">
        <v>41</v>
      </c>
      <c r="F33" s="19" t="s">
        <v>220</v>
      </c>
      <c r="G33" s="19" t="s">
        <v>256</v>
      </c>
      <c r="H33" s="19" t="s">
        <v>20</v>
      </c>
      <c r="I33" s="19" t="s">
        <v>21</v>
      </c>
      <c r="J33" s="6"/>
      <c r="K33" s="19"/>
      <c r="L33" s="19"/>
      <c r="M33" s="29" t="s">
        <v>21</v>
      </c>
      <c r="N33" s="6"/>
      <c r="O33" s="14"/>
      <c r="P33" s="44" t="s">
        <v>21</v>
      </c>
    </row>
    <row r="34" spans="1:16" ht="54">
      <c r="A34" s="76">
        <f t="shared" si="0"/>
        <v>33</v>
      </c>
      <c r="B34" s="19" t="s">
        <v>14</v>
      </c>
      <c r="C34" s="24" t="s">
        <v>3</v>
      </c>
      <c r="D34" s="19" t="s">
        <v>257</v>
      </c>
      <c r="E34" s="19" t="s">
        <v>258</v>
      </c>
      <c r="F34" s="19" t="s">
        <v>226</v>
      </c>
      <c r="G34" s="19" t="s">
        <v>256</v>
      </c>
      <c r="H34" s="19"/>
      <c r="I34" s="19"/>
      <c r="J34" s="6"/>
      <c r="K34" s="19" t="s">
        <v>226</v>
      </c>
      <c r="L34" s="19"/>
      <c r="M34" s="29"/>
      <c r="N34" s="6"/>
      <c r="O34" s="14"/>
      <c r="P34" s="14" t="s">
        <v>100</v>
      </c>
    </row>
    <row r="35" spans="1:16" ht="54">
      <c r="A35" s="76">
        <f t="shared" si="0"/>
        <v>34</v>
      </c>
      <c r="B35" s="19" t="s">
        <v>14</v>
      </c>
      <c r="C35" s="24" t="s">
        <v>3</v>
      </c>
      <c r="D35" s="19" t="s">
        <v>257</v>
      </c>
      <c r="E35" s="19" t="s">
        <v>259</v>
      </c>
      <c r="F35" s="19" t="s">
        <v>220</v>
      </c>
      <c r="G35" s="19" t="s">
        <v>221</v>
      </c>
      <c r="H35" s="19" t="s">
        <v>20</v>
      </c>
      <c r="I35" s="19" t="s">
        <v>281</v>
      </c>
      <c r="J35" s="6"/>
      <c r="K35" s="19"/>
      <c r="L35" s="19"/>
      <c r="M35" s="29" t="s">
        <v>20</v>
      </c>
      <c r="N35" s="6" t="s">
        <v>21</v>
      </c>
      <c r="O35" s="14"/>
      <c r="P35" s="14" t="s">
        <v>21</v>
      </c>
    </row>
    <row r="36" spans="1:16" ht="148.5">
      <c r="A36" s="76">
        <f t="shared" si="0"/>
        <v>35</v>
      </c>
      <c r="B36" s="19" t="s">
        <v>14</v>
      </c>
      <c r="C36" s="24" t="s">
        <v>3</v>
      </c>
      <c r="D36" s="19" t="s">
        <v>260</v>
      </c>
      <c r="E36" s="19" t="s">
        <v>42</v>
      </c>
      <c r="F36" s="19" t="s">
        <v>220</v>
      </c>
      <c r="G36" s="19" t="s">
        <v>221</v>
      </c>
      <c r="H36" s="19" t="s">
        <v>20</v>
      </c>
      <c r="I36" s="19" t="s">
        <v>21</v>
      </c>
      <c r="J36" s="6"/>
      <c r="K36" s="19"/>
      <c r="L36" s="19"/>
      <c r="M36" s="29" t="s">
        <v>21</v>
      </c>
      <c r="N36" s="6"/>
      <c r="O36" s="14"/>
      <c r="P36" s="44" t="s">
        <v>21</v>
      </c>
    </row>
    <row r="37" spans="1:16" ht="75">
      <c r="A37" s="76">
        <f t="shared" si="0"/>
        <v>36</v>
      </c>
      <c r="B37" s="19" t="s">
        <v>14</v>
      </c>
      <c r="C37" s="24" t="s">
        <v>3</v>
      </c>
      <c r="D37" s="19"/>
      <c r="E37" s="6" t="s">
        <v>294</v>
      </c>
      <c r="F37" s="19" t="s">
        <v>226</v>
      </c>
      <c r="G37" s="19"/>
      <c r="H37" s="19"/>
      <c r="I37" s="19"/>
      <c r="J37" s="6"/>
      <c r="K37" s="19" t="s">
        <v>226</v>
      </c>
      <c r="L37" s="19" t="s">
        <v>295</v>
      </c>
      <c r="M37" s="29"/>
      <c r="N37" s="6"/>
      <c r="O37" s="14"/>
      <c r="P37" s="14" t="s">
        <v>100</v>
      </c>
    </row>
    <row r="38" spans="1:16" ht="60">
      <c r="A38" s="76">
        <f t="shared" si="0"/>
        <v>37</v>
      </c>
      <c r="B38" s="19" t="s">
        <v>14</v>
      </c>
      <c r="C38" s="24" t="s">
        <v>3</v>
      </c>
      <c r="D38" s="19"/>
      <c r="E38" s="6" t="s">
        <v>296</v>
      </c>
      <c r="F38" s="19"/>
      <c r="G38" s="19"/>
      <c r="H38" s="19"/>
      <c r="I38" s="19"/>
      <c r="J38" s="6"/>
      <c r="K38" s="19" t="s">
        <v>220</v>
      </c>
      <c r="L38" s="19" t="s">
        <v>297</v>
      </c>
      <c r="M38" s="29" t="s">
        <v>20</v>
      </c>
      <c r="N38" s="29" t="s">
        <v>281</v>
      </c>
      <c r="O38" s="14"/>
      <c r="P38" s="14" t="s">
        <v>20</v>
      </c>
    </row>
    <row r="39" spans="1:16" ht="81">
      <c r="A39" s="76">
        <f t="shared" si="0"/>
        <v>38</v>
      </c>
      <c r="B39" s="19" t="s">
        <v>14</v>
      </c>
      <c r="C39" s="24" t="s">
        <v>3</v>
      </c>
      <c r="D39" s="19" t="s">
        <v>260</v>
      </c>
      <c r="E39" s="21" t="s">
        <v>261</v>
      </c>
      <c r="F39" s="21" t="s">
        <v>226</v>
      </c>
      <c r="G39" s="21" t="s">
        <v>274</v>
      </c>
      <c r="H39" s="19"/>
      <c r="I39" s="19"/>
      <c r="J39" s="6"/>
      <c r="K39" s="19" t="s">
        <v>226</v>
      </c>
      <c r="L39" s="19"/>
      <c r="M39" s="29"/>
      <c r="N39" s="6"/>
      <c r="O39" s="14"/>
      <c r="P39" s="14" t="s">
        <v>100</v>
      </c>
    </row>
    <row r="40" spans="1:16" ht="40.5">
      <c r="A40" s="76">
        <f t="shared" si="0"/>
        <v>39</v>
      </c>
      <c r="B40" s="19" t="s">
        <v>14</v>
      </c>
      <c r="C40" s="24" t="s">
        <v>3</v>
      </c>
      <c r="D40" s="19" t="s">
        <v>262</v>
      </c>
      <c r="E40" s="19" t="s">
        <v>263</v>
      </c>
      <c r="F40" s="19" t="s">
        <v>220</v>
      </c>
      <c r="G40" s="19" t="s">
        <v>221</v>
      </c>
      <c r="H40" s="19" t="s">
        <v>20</v>
      </c>
      <c r="I40" s="19" t="s">
        <v>21</v>
      </c>
      <c r="J40" s="6"/>
      <c r="K40" s="19"/>
      <c r="L40" s="19"/>
      <c r="M40" s="29" t="s">
        <v>21</v>
      </c>
      <c r="N40" s="6"/>
      <c r="O40" s="14"/>
      <c r="P40" s="44" t="s">
        <v>21</v>
      </c>
    </row>
    <row r="41" spans="1:16" ht="162">
      <c r="A41" s="76">
        <f t="shared" si="0"/>
        <v>40</v>
      </c>
      <c r="B41" s="19" t="s">
        <v>264</v>
      </c>
      <c r="C41" s="24" t="s">
        <v>3</v>
      </c>
      <c r="D41" s="20" t="s">
        <v>265</v>
      </c>
      <c r="E41" s="20" t="s">
        <v>266</v>
      </c>
      <c r="F41" s="19" t="s">
        <v>226</v>
      </c>
      <c r="G41" s="20" t="s">
        <v>267</v>
      </c>
      <c r="H41" s="19"/>
      <c r="I41" s="19"/>
      <c r="J41" s="6"/>
      <c r="K41" s="19" t="s">
        <v>226</v>
      </c>
      <c r="L41" s="19"/>
      <c r="M41" s="29"/>
      <c r="N41" s="6"/>
      <c r="O41" s="14"/>
      <c r="P41" s="14" t="s">
        <v>100</v>
      </c>
    </row>
    <row r="42" spans="1:16" ht="45">
      <c r="A42" s="76">
        <f t="shared" si="0"/>
        <v>41</v>
      </c>
      <c r="B42" s="6" t="s">
        <v>14</v>
      </c>
      <c r="C42" s="10">
        <v>1</v>
      </c>
      <c r="D42" s="8" t="s">
        <v>43</v>
      </c>
      <c r="E42" s="6" t="s">
        <v>44</v>
      </c>
      <c r="F42" s="6" t="s">
        <v>98</v>
      </c>
      <c r="G42" s="6"/>
      <c r="H42" s="6" t="s">
        <v>20</v>
      </c>
      <c r="I42" s="6" t="s">
        <v>21</v>
      </c>
      <c r="J42" s="6"/>
      <c r="K42" s="6"/>
      <c r="L42" s="6"/>
      <c r="M42" s="29" t="s">
        <v>21</v>
      </c>
      <c r="N42" s="6"/>
      <c r="O42" s="14"/>
      <c r="P42" s="44" t="s">
        <v>21</v>
      </c>
    </row>
    <row r="43" spans="1:16" ht="60">
      <c r="A43" s="76">
        <f t="shared" si="0"/>
        <v>42</v>
      </c>
      <c r="B43" s="6" t="s">
        <v>14</v>
      </c>
      <c r="C43" s="10">
        <v>1</v>
      </c>
      <c r="D43" s="8" t="s">
        <v>47</v>
      </c>
      <c r="E43" s="6" t="s">
        <v>44</v>
      </c>
      <c r="F43" s="6" t="s">
        <v>98</v>
      </c>
      <c r="G43" s="6"/>
      <c r="H43" s="6" t="s">
        <v>20</v>
      </c>
      <c r="I43" s="6" t="s">
        <v>21</v>
      </c>
      <c r="J43" s="6"/>
      <c r="K43" s="6"/>
      <c r="L43" s="6"/>
      <c r="M43" s="29" t="s">
        <v>21</v>
      </c>
      <c r="N43" s="6"/>
      <c r="O43" s="14"/>
      <c r="P43" s="44" t="s">
        <v>21</v>
      </c>
    </row>
    <row r="44" spans="1:16" ht="30">
      <c r="A44" s="76">
        <f t="shared" si="0"/>
        <v>43</v>
      </c>
      <c r="B44" s="6" t="s">
        <v>14</v>
      </c>
      <c r="C44" s="10">
        <v>1</v>
      </c>
      <c r="D44" s="8" t="s">
        <v>48</v>
      </c>
      <c r="E44" s="6" t="s">
        <v>96</v>
      </c>
      <c r="F44" s="6" t="s">
        <v>98</v>
      </c>
      <c r="G44" s="6"/>
      <c r="H44" s="6" t="s">
        <v>20</v>
      </c>
      <c r="I44" s="6" t="s">
        <v>21</v>
      </c>
      <c r="J44" s="6"/>
      <c r="K44" s="6"/>
      <c r="L44" s="6"/>
      <c r="M44" s="29" t="s">
        <v>21</v>
      </c>
      <c r="N44" s="6"/>
      <c r="O44" s="14"/>
      <c r="P44" s="44" t="s">
        <v>21</v>
      </c>
    </row>
    <row r="45" spans="1:16" ht="135">
      <c r="A45" s="76">
        <f t="shared" si="0"/>
        <v>44</v>
      </c>
      <c r="B45" s="6" t="s">
        <v>14</v>
      </c>
      <c r="C45" s="10">
        <v>1</v>
      </c>
      <c r="D45" s="8" t="s">
        <v>45</v>
      </c>
      <c r="E45" s="6" t="s">
        <v>46</v>
      </c>
      <c r="F45" s="6" t="s">
        <v>98</v>
      </c>
      <c r="G45" s="6"/>
      <c r="H45" s="6" t="s">
        <v>20</v>
      </c>
      <c r="I45" s="6" t="s">
        <v>21</v>
      </c>
      <c r="J45" s="6"/>
      <c r="K45" s="6"/>
      <c r="L45" s="6"/>
      <c r="M45" s="29"/>
      <c r="N45" s="6"/>
      <c r="O45" s="14"/>
      <c r="P45" s="44" t="s">
        <v>21</v>
      </c>
    </row>
    <row r="46" spans="1:16" ht="255">
      <c r="A46" s="76">
        <f t="shared" si="0"/>
        <v>45</v>
      </c>
      <c r="B46" s="6" t="s">
        <v>14</v>
      </c>
      <c r="C46" s="10">
        <v>1</v>
      </c>
      <c r="D46" s="8">
        <v>95</v>
      </c>
      <c r="E46" s="15" t="s">
        <v>421</v>
      </c>
      <c r="F46" s="6" t="s">
        <v>98</v>
      </c>
      <c r="G46" s="15"/>
      <c r="H46" s="6" t="s">
        <v>20</v>
      </c>
      <c r="I46" s="6" t="s">
        <v>281</v>
      </c>
      <c r="J46" s="6"/>
      <c r="K46" s="6"/>
      <c r="L46" s="6"/>
      <c r="M46" s="29" t="s">
        <v>20</v>
      </c>
      <c r="N46" s="6" t="s">
        <v>21</v>
      </c>
      <c r="O46" s="60" t="s">
        <v>519</v>
      </c>
      <c r="P46" s="14" t="s">
        <v>20</v>
      </c>
    </row>
    <row r="47" spans="1:16" ht="75">
      <c r="A47" s="76">
        <f t="shared" si="0"/>
        <v>46</v>
      </c>
      <c r="B47" s="6" t="s">
        <v>14</v>
      </c>
      <c r="C47" s="10">
        <v>1</v>
      </c>
      <c r="D47" s="8">
        <v>105</v>
      </c>
      <c r="E47" s="15" t="s">
        <v>85</v>
      </c>
      <c r="F47" s="6" t="s">
        <v>98</v>
      </c>
      <c r="G47" s="15"/>
      <c r="H47" s="6" t="s">
        <v>20</v>
      </c>
      <c r="I47" s="6" t="s">
        <v>21</v>
      </c>
      <c r="J47" s="6"/>
      <c r="K47" s="6"/>
      <c r="L47" s="6"/>
      <c r="M47" s="29" t="s">
        <v>21</v>
      </c>
      <c r="N47" s="6"/>
      <c r="O47" s="14"/>
      <c r="P47" s="44" t="s">
        <v>21</v>
      </c>
    </row>
    <row r="48" spans="1:16" ht="60">
      <c r="A48" s="76">
        <f t="shared" si="0"/>
        <v>47</v>
      </c>
      <c r="B48" s="6" t="s">
        <v>14</v>
      </c>
      <c r="C48" s="10">
        <v>1</v>
      </c>
      <c r="D48" s="8" t="s">
        <v>80</v>
      </c>
      <c r="E48" s="6" t="s">
        <v>81</v>
      </c>
      <c r="F48" s="6" t="s">
        <v>98</v>
      </c>
      <c r="G48" s="6" t="s">
        <v>99</v>
      </c>
      <c r="H48" s="6" t="s">
        <v>20</v>
      </c>
      <c r="I48" s="6" t="s">
        <v>21</v>
      </c>
      <c r="J48" s="6"/>
      <c r="K48" s="6"/>
      <c r="L48" s="6" t="s">
        <v>299</v>
      </c>
      <c r="M48" s="29" t="s">
        <v>20</v>
      </c>
      <c r="N48" s="6" t="s">
        <v>21</v>
      </c>
      <c r="O48" s="14"/>
      <c r="P48" s="14" t="s">
        <v>21</v>
      </c>
    </row>
    <row r="49" spans="1:16" ht="60">
      <c r="A49" s="76">
        <f t="shared" si="0"/>
        <v>48</v>
      </c>
      <c r="B49" s="6" t="s">
        <v>14</v>
      </c>
      <c r="C49" s="10">
        <v>1</v>
      </c>
      <c r="D49" s="8" t="s">
        <v>92</v>
      </c>
      <c r="E49" s="16" t="s">
        <v>93</v>
      </c>
      <c r="F49" s="6" t="s">
        <v>100</v>
      </c>
      <c r="G49" s="11" t="s">
        <v>101</v>
      </c>
      <c r="H49" s="6"/>
      <c r="I49" s="6"/>
      <c r="J49" s="6"/>
      <c r="K49" s="19" t="s">
        <v>226</v>
      </c>
      <c r="L49" s="6"/>
      <c r="M49" s="29"/>
      <c r="N49" s="6"/>
      <c r="O49" s="14"/>
      <c r="P49" s="14" t="s">
        <v>100</v>
      </c>
    </row>
    <row r="50" spans="1:16" ht="120">
      <c r="A50" s="76">
        <f t="shared" si="0"/>
        <v>49</v>
      </c>
      <c r="B50" s="6" t="s">
        <v>14</v>
      </c>
      <c r="C50" s="10">
        <v>1</v>
      </c>
      <c r="D50" s="17" t="s">
        <v>300</v>
      </c>
      <c r="E50" s="6" t="s">
        <v>301</v>
      </c>
      <c r="F50" s="6"/>
      <c r="G50" s="11"/>
      <c r="H50" s="6"/>
      <c r="I50" s="6"/>
      <c r="J50" s="6"/>
      <c r="K50" s="6" t="s">
        <v>220</v>
      </c>
      <c r="L50" s="6"/>
      <c r="M50" s="29" t="s">
        <v>20</v>
      </c>
      <c r="N50" s="29" t="s">
        <v>281</v>
      </c>
      <c r="O50" s="14"/>
      <c r="P50" s="44" t="s">
        <v>20</v>
      </c>
    </row>
    <row r="51" spans="1:16" ht="75">
      <c r="A51" s="76">
        <f t="shared" si="0"/>
        <v>50</v>
      </c>
      <c r="B51" s="6" t="s">
        <v>14</v>
      </c>
      <c r="C51" s="10">
        <v>1</v>
      </c>
      <c r="D51" s="17">
        <v>95</v>
      </c>
      <c r="E51" s="16" t="s">
        <v>79</v>
      </c>
      <c r="F51" s="19" t="s">
        <v>226</v>
      </c>
      <c r="G51" s="11"/>
      <c r="H51" s="6"/>
      <c r="I51" s="6"/>
      <c r="J51" s="6"/>
      <c r="K51" s="6" t="s">
        <v>226</v>
      </c>
      <c r="L51" s="6" t="s">
        <v>302</v>
      </c>
      <c r="M51" s="29"/>
      <c r="N51" s="6"/>
      <c r="O51" s="14"/>
      <c r="P51" s="14" t="s">
        <v>100</v>
      </c>
    </row>
    <row r="52" spans="1:16" ht="75">
      <c r="A52" s="76">
        <f t="shared" si="0"/>
        <v>51</v>
      </c>
      <c r="B52" s="6" t="s">
        <v>14</v>
      </c>
      <c r="C52" s="10">
        <v>1</v>
      </c>
      <c r="D52" s="17" t="s">
        <v>303</v>
      </c>
      <c r="E52" s="16" t="s">
        <v>304</v>
      </c>
      <c r="F52" s="6" t="s">
        <v>226</v>
      </c>
      <c r="G52" s="11"/>
      <c r="H52" s="6"/>
      <c r="I52" s="6"/>
      <c r="J52" s="6"/>
      <c r="K52" s="6" t="s">
        <v>226</v>
      </c>
      <c r="L52" s="6" t="s">
        <v>305</v>
      </c>
      <c r="M52" s="29"/>
      <c r="N52" s="6"/>
      <c r="O52" s="14"/>
      <c r="P52" s="14" t="s">
        <v>100</v>
      </c>
    </row>
    <row r="53" spans="1:16" ht="45">
      <c r="A53" s="76">
        <f t="shared" si="0"/>
        <v>52</v>
      </c>
      <c r="B53" s="6" t="s">
        <v>14</v>
      </c>
      <c r="C53" s="10">
        <v>1</v>
      </c>
      <c r="D53" s="17" t="s">
        <v>227</v>
      </c>
      <c r="E53" s="16" t="s">
        <v>306</v>
      </c>
      <c r="F53" s="6"/>
      <c r="G53" s="11"/>
      <c r="H53" s="6"/>
      <c r="I53" s="6"/>
      <c r="J53" s="16"/>
      <c r="K53" s="6" t="s">
        <v>220</v>
      </c>
      <c r="L53" s="6"/>
      <c r="M53" s="29" t="s">
        <v>20</v>
      </c>
      <c r="N53" s="6" t="s">
        <v>386</v>
      </c>
      <c r="O53" s="14"/>
      <c r="P53" s="14" t="s">
        <v>24</v>
      </c>
    </row>
    <row r="54" spans="1:16" ht="60">
      <c r="A54" s="76">
        <f t="shared" si="0"/>
        <v>53</v>
      </c>
      <c r="B54" s="6" t="s">
        <v>14</v>
      </c>
      <c r="C54" s="10">
        <v>1</v>
      </c>
      <c r="D54" s="17" t="s">
        <v>227</v>
      </c>
      <c r="E54" s="16" t="s">
        <v>228</v>
      </c>
      <c r="F54" s="6" t="s">
        <v>226</v>
      </c>
      <c r="G54" s="11"/>
      <c r="H54" s="6"/>
      <c r="I54" s="6"/>
      <c r="J54" s="16"/>
      <c r="K54" s="6" t="s">
        <v>226</v>
      </c>
      <c r="L54" s="6" t="s">
        <v>308</v>
      </c>
      <c r="M54" s="29"/>
      <c r="N54" s="6"/>
      <c r="O54" s="14"/>
      <c r="P54" s="14" t="s">
        <v>100</v>
      </c>
    </row>
    <row r="55" spans="1:16" ht="60">
      <c r="A55" s="76">
        <f t="shared" si="0"/>
        <v>54</v>
      </c>
      <c r="B55" s="6" t="s">
        <v>14</v>
      </c>
      <c r="C55" s="10">
        <v>1</v>
      </c>
      <c r="D55" s="17" t="s">
        <v>227</v>
      </c>
      <c r="E55" s="6" t="s">
        <v>307</v>
      </c>
      <c r="F55" s="6" t="s">
        <v>226</v>
      </c>
      <c r="G55" s="11"/>
      <c r="H55" s="6"/>
      <c r="I55" s="6"/>
      <c r="J55" s="6"/>
      <c r="K55" s="6" t="s">
        <v>226</v>
      </c>
      <c r="L55" s="6" t="s">
        <v>308</v>
      </c>
      <c r="M55" s="29"/>
      <c r="N55" s="6"/>
      <c r="O55" s="14"/>
      <c r="P55" s="14" t="s">
        <v>100</v>
      </c>
    </row>
    <row r="56" spans="1:16" ht="300">
      <c r="A56" s="76">
        <f t="shared" si="0"/>
        <v>55</v>
      </c>
      <c r="B56" s="6" t="s">
        <v>14</v>
      </c>
      <c r="C56" s="10" t="s">
        <v>26</v>
      </c>
      <c r="D56" s="8" t="s">
        <v>49</v>
      </c>
      <c r="E56" s="6" t="s">
        <v>50</v>
      </c>
      <c r="F56" s="6" t="s">
        <v>98</v>
      </c>
      <c r="G56" s="6"/>
      <c r="H56" s="6" t="s">
        <v>20</v>
      </c>
      <c r="I56" s="6" t="s">
        <v>21</v>
      </c>
      <c r="J56" s="6"/>
      <c r="K56" s="6"/>
      <c r="L56" s="6"/>
      <c r="M56" s="29" t="s">
        <v>21</v>
      </c>
      <c r="N56" s="6"/>
      <c r="O56" s="14"/>
      <c r="P56" s="44" t="s">
        <v>21</v>
      </c>
    </row>
    <row r="57" spans="1:16" ht="90">
      <c r="A57" s="76">
        <f t="shared" si="0"/>
        <v>56</v>
      </c>
      <c r="B57" s="6" t="s">
        <v>14</v>
      </c>
      <c r="C57" s="10" t="s">
        <v>26</v>
      </c>
      <c r="D57" s="8" t="s">
        <v>49</v>
      </c>
      <c r="E57" s="6" t="s">
        <v>51</v>
      </c>
      <c r="F57" s="6" t="s">
        <v>98</v>
      </c>
      <c r="G57" s="6"/>
      <c r="H57" s="6" t="s">
        <v>20</v>
      </c>
      <c r="I57" s="6" t="s">
        <v>21</v>
      </c>
      <c r="J57" s="6"/>
      <c r="K57" s="6"/>
      <c r="L57" s="6"/>
      <c r="M57" s="29" t="s">
        <v>21</v>
      </c>
      <c r="N57" s="6"/>
      <c r="O57" s="14"/>
      <c r="P57" s="44" t="s">
        <v>21</v>
      </c>
    </row>
    <row r="58" spans="1:16" ht="105">
      <c r="A58" s="76">
        <f t="shared" si="0"/>
        <v>57</v>
      </c>
      <c r="B58" s="6" t="s">
        <v>14</v>
      </c>
      <c r="C58" s="10" t="s">
        <v>26</v>
      </c>
      <c r="D58" s="8" t="s">
        <v>52</v>
      </c>
      <c r="E58" s="6" t="s">
        <v>53</v>
      </c>
      <c r="F58" s="6" t="s">
        <v>98</v>
      </c>
      <c r="G58" s="6"/>
      <c r="H58" s="6" t="s">
        <v>20</v>
      </c>
      <c r="I58" s="6" t="s">
        <v>21</v>
      </c>
      <c r="J58" s="6"/>
      <c r="K58" s="6"/>
      <c r="L58" s="6"/>
      <c r="M58" s="29" t="s">
        <v>21</v>
      </c>
      <c r="N58" s="6"/>
      <c r="O58" s="14"/>
      <c r="P58" s="44" t="s">
        <v>21</v>
      </c>
    </row>
    <row r="59" spans="1:16" ht="75">
      <c r="A59" s="76">
        <f t="shared" si="0"/>
        <v>58</v>
      </c>
      <c r="B59" s="6" t="s">
        <v>14</v>
      </c>
      <c r="C59" s="10" t="s">
        <v>26</v>
      </c>
      <c r="D59" s="6" t="s">
        <v>54</v>
      </c>
      <c r="E59" s="6" t="s">
        <v>102</v>
      </c>
      <c r="F59" s="6" t="s">
        <v>98</v>
      </c>
      <c r="G59" s="6"/>
      <c r="H59" s="6" t="s">
        <v>20</v>
      </c>
      <c r="I59" s="6" t="s">
        <v>281</v>
      </c>
      <c r="J59" s="6"/>
      <c r="K59" s="6"/>
      <c r="L59" s="6"/>
      <c r="M59" s="29" t="s">
        <v>20</v>
      </c>
      <c r="N59" s="6" t="s">
        <v>21</v>
      </c>
      <c r="O59" s="14"/>
      <c r="P59" s="14" t="s">
        <v>21</v>
      </c>
    </row>
    <row r="60" spans="1:16" ht="60">
      <c r="A60" s="76">
        <f t="shared" si="0"/>
        <v>59</v>
      </c>
      <c r="B60" s="6" t="s">
        <v>14</v>
      </c>
      <c r="C60" s="10" t="s">
        <v>26</v>
      </c>
      <c r="D60" s="6" t="s">
        <v>54</v>
      </c>
      <c r="E60" s="6" t="s">
        <v>55</v>
      </c>
      <c r="F60" s="6" t="s">
        <v>98</v>
      </c>
      <c r="G60" s="6" t="s">
        <v>103</v>
      </c>
      <c r="H60" s="6" t="s">
        <v>20</v>
      </c>
      <c r="I60" s="6" t="s">
        <v>281</v>
      </c>
      <c r="J60" s="6"/>
      <c r="K60" s="6"/>
      <c r="L60" s="6"/>
      <c r="M60" s="29" t="s">
        <v>20</v>
      </c>
      <c r="N60" s="6" t="s">
        <v>21</v>
      </c>
      <c r="O60" s="14" t="s">
        <v>520</v>
      </c>
      <c r="P60" s="14" t="s">
        <v>20</v>
      </c>
    </row>
    <row r="61" spans="1:16" ht="120">
      <c r="A61" s="76">
        <f t="shared" si="0"/>
        <v>60</v>
      </c>
      <c r="B61" s="6" t="s">
        <v>14</v>
      </c>
      <c r="C61" s="10" t="s">
        <v>26</v>
      </c>
      <c r="D61" s="6" t="s">
        <v>56</v>
      </c>
      <c r="E61" s="6" t="s">
        <v>57</v>
      </c>
      <c r="F61" s="6" t="s">
        <v>100</v>
      </c>
      <c r="G61" s="6" t="s">
        <v>105</v>
      </c>
      <c r="H61" s="6"/>
      <c r="I61" s="6"/>
      <c r="J61" s="6"/>
      <c r="K61" s="6" t="s">
        <v>98</v>
      </c>
      <c r="L61" s="6" t="s">
        <v>309</v>
      </c>
      <c r="M61" s="29" t="s">
        <v>20</v>
      </c>
      <c r="N61" s="6" t="s">
        <v>21</v>
      </c>
      <c r="O61" s="14"/>
      <c r="P61" s="14" t="s">
        <v>20</v>
      </c>
    </row>
    <row r="62" spans="1:16" ht="45">
      <c r="A62" s="76">
        <f t="shared" si="0"/>
        <v>61</v>
      </c>
      <c r="B62" s="6" t="s">
        <v>14</v>
      </c>
      <c r="C62" s="10" t="s">
        <v>26</v>
      </c>
      <c r="D62" s="8" t="s">
        <v>71</v>
      </c>
      <c r="E62" s="11" t="s">
        <v>72</v>
      </c>
      <c r="F62" s="11" t="s">
        <v>98</v>
      </c>
      <c r="G62" s="11" t="s">
        <v>106</v>
      </c>
      <c r="H62" s="6" t="s">
        <v>20</v>
      </c>
      <c r="I62" s="6" t="s">
        <v>281</v>
      </c>
      <c r="J62" s="6"/>
      <c r="K62" s="6"/>
      <c r="L62" s="6"/>
      <c r="M62" s="29" t="s">
        <v>20</v>
      </c>
      <c r="N62" s="6" t="s">
        <v>21</v>
      </c>
      <c r="O62" s="14"/>
      <c r="P62" s="14" t="s">
        <v>21</v>
      </c>
    </row>
    <row r="63" spans="1:16" ht="120">
      <c r="A63" s="76">
        <f t="shared" si="0"/>
        <v>62</v>
      </c>
      <c r="B63" s="6" t="s">
        <v>14</v>
      </c>
      <c r="C63" s="10" t="s">
        <v>26</v>
      </c>
      <c r="D63" s="8" t="s">
        <v>82</v>
      </c>
      <c r="E63" s="6" t="s">
        <v>107</v>
      </c>
      <c r="F63" s="6" t="s">
        <v>100</v>
      </c>
      <c r="G63" s="6" t="s">
        <v>108</v>
      </c>
      <c r="H63" s="6"/>
      <c r="I63" s="6"/>
      <c r="J63" s="6"/>
      <c r="K63" s="19" t="s">
        <v>226</v>
      </c>
      <c r="L63" s="6"/>
      <c r="M63" s="29"/>
      <c r="N63" s="6"/>
      <c r="O63" s="14"/>
      <c r="P63" s="14" t="s">
        <v>100</v>
      </c>
    </row>
    <row r="64" spans="1:16" ht="60">
      <c r="A64" s="76">
        <f t="shared" si="0"/>
        <v>63</v>
      </c>
      <c r="B64" s="6" t="s">
        <v>14</v>
      </c>
      <c r="C64" s="10" t="s">
        <v>26</v>
      </c>
      <c r="D64" s="8" t="s">
        <v>82</v>
      </c>
      <c r="E64" s="6" t="s">
        <v>86</v>
      </c>
      <c r="F64" s="6" t="s">
        <v>100</v>
      </c>
      <c r="G64" s="6" t="s">
        <v>109</v>
      </c>
      <c r="H64" s="6"/>
      <c r="I64" s="6"/>
      <c r="J64" s="6"/>
      <c r="K64" s="19" t="s">
        <v>226</v>
      </c>
      <c r="L64" s="6"/>
      <c r="M64" s="29"/>
      <c r="N64" s="6"/>
      <c r="O64" s="14"/>
      <c r="P64" s="14" t="s">
        <v>100</v>
      </c>
    </row>
    <row r="65" spans="1:16" ht="105">
      <c r="A65" s="76">
        <f t="shared" si="0"/>
        <v>64</v>
      </c>
      <c r="B65" s="6" t="s">
        <v>14</v>
      </c>
      <c r="C65" s="10" t="s">
        <v>26</v>
      </c>
      <c r="D65" s="8" t="s">
        <v>82</v>
      </c>
      <c r="E65" s="6" t="s">
        <v>87</v>
      </c>
      <c r="F65" s="6" t="s">
        <v>100</v>
      </c>
      <c r="G65" s="6"/>
      <c r="H65" s="6"/>
      <c r="I65" s="6"/>
      <c r="J65" s="6"/>
      <c r="K65" s="19" t="s">
        <v>226</v>
      </c>
      <c r="L65" s="6"/>
      <c r="M65" s="29"/>
      <c r="N65" s="6"/>
      <c r="O65" s="14"/>
      <c r="P65" s="14" t="s">
        <v>100</v>
      </c>
    </row>
    <row r="66" spans="1:16" ht="90">
      <c r="A66" s="76">
        <f t="shared" si="0"/>
        <v>65</v>
      </c>
      <c r="B66" s="6" t="s">
        <v>14</v>
      </c>
      <c r="C66" s="10" t="s">
        <v>26</v>
      </c>
      <c r="D66" s="8" t="s">
        <v>82</v>
      </c>
      <c r="E66" s="6" t="s">
        <v>88</v>
      </c>
      <c r="F66" s="6" t="s">
        <v>98</v>
      </c>
      <c r="G66" s="6"/>
      <c r="H66" s="6" t="s">
        <v>20</v>
      </c>
      <c r="I66" s="6" t="s">
        <v>21</v>
      </c>
      <c r="J66" s="6"/>
      <c r="K66" s="6"/>
      <c r="L66" s="6"/>
      <c r="M66" s="29" t="s">
        <v>21</v>
      </c>
      <c r="N66" s="6"/>
      <c r="O66" s="14"/>
      <c r="P66" s="44" t="s">
        <v>21</v>
      </c>
    </row>
    <row r="67" spans="1:16" ht="60">
      <c r="A67" s="76">
        <f t="shared" si="0"/>
        <v>66</v>
      </c>
      <c r="B67" s="6" t="s">
        <v>14</v>
      </c>
      <c r="C67" s="10" t="s">
        <v>26</v>
      </c>
      <c r="D67" s="6" t="s">
        <v>310</v>
      </c>
      <c r="E67" s="6" t="s">
        <v>311</v>
      </c>
      <c r="F67" s="6"/>
      <c r="G67" s="6"/>
      <c r="H67" s="6"/>
      <c r="I67" s="6"/>
      <c r="J67" s="6"/>
      <c r="K67" s="6" t="s">
        <v>98</v>
      </c>
      <c r="L67" s="6"/>
      <c r="M67" s="29" t="s">
        <v>20</v>
      </c>
      <c r="N67" s="6" t="s">
        <v>21</v>
      </c>
      <c r="O67" s="14"/>
      <c r="P67" s="14" t="s">
        <v>20</v>
      </c>
    </row>
    <row r="68" spans="1:16" ht="75">
      <c r="A68" s="76">
        <f t="shared" ref="A68:A131" si="1">IF(B67&lt;&gt;"",A67+1,"")</f>
        <v>67</v>
      </c>
      <c r="B68" s="6" t="s">
        <v>14</v>
      </c>
      <c r="C68" s="10" t="s">
        <v>26</v>
      </c>
      <c r="D68" s="8" t="s">
        <v>244</v>
      </c>
      <c r="E68" s="6" t="s">
        <v>312</v>
      </c>
      <c r="F68" s="6" t="s">
        <v>226</v>
      </c>
      <c r="G68" s="6"/>
      <c r="H68" s="6"/>
      <c r="I68" s="6"/>
      <c r="J68" s="6"/>
      <c r="K68" s="6" t="s">
        <v>100</v>
      </c>
      <c r="L68" s="6"/>
      <c r="M68" s="29"/>
      <c r="N68" s="6"/>
      <c r="O68" s="14"/>
      <c r="P68" s="14" t="s">
        <v>100</v>
      </c>
    </row>
    <row r="69" spans="1:16" ht="94.5">
      <c r="A69" s="76">
        <f t="shared" si="1"/>
        <v>68</v>
      </c>
      <c r="B69" s="6" t="s">
        <v>14</v>
      </c>
      <c r="C69" s="10" t="s">
        <v>27</v>
      </c>
      <c r="D69" s="34" t="s">
        <v>408</v>
      </c>
      <c r="E69" s="39" t="s">
        <v>409</v>
      </c>
      <c r="F69" s="6"/>
      <c r="G69" s="6"/>
      <c r="H69" s="6"/>
      <c r="I69" s="6"/>
      <c r="J69" s="6"/>
      <c r="K69" s="6"/>
      <c r="L69" s="6"/>
      <c r="M69" s="29"/>
      <c r="N69" s="6"/>
      <c r="O69" s="14"/>
      <c r="P69" s="14" t="s">
        <v>20</v>
      </c>
    </row>
    <row r="70" spans="1:16" s="41" customFormat="1" ht="81">
      <c r="A70" s="76">
        <f t="shared" si="1"/>
        <v>69</v>
      </c>
      <c r="B70" s="40" t="s">
        <v>14</v>
      </c>
      <c r="C70" s="43" t="s">
        <v>27</v>
      </c>
      <c r="D70" s="45" t="s">
        <v>411</v>
      </c>
      <c r="E70" s="45" t="s">
        <v>412</v>
      </c>
      <c r="F70" s="40"/>
      <c r="G70" s="40"/>
      <c r="H70" s="40"/>
      <c r="I70" s="40"/>
      <c r="J70" s="40"/>
      <c r="K70" s="40"/>
      <c r="L70" s="40"/>
      <c r="M70" s="29"/>
      <c r="N70" s="40"/>
      <c r="O70" s="44"/>
      <c r="P70" s="44" t="s">
        <v>20</v>
      </c>
    </row>
    <row r="71" spans="1:16" ht="60">
      <c r="A71" s="76">
        <f t="shared" si="1"/>
        <v>70</v>
      </c>
      <c r="B71" s="6" t="s">
        <v>14</v>
      </c>
      <c r="C71" s="10" t="s">
        <v>27</v>
      </c>
      <c r="D71" s="6" t="s">
        <v>313</v>
      </c>
      <c r="E71" s="6" t="s">
        <v>314</v>
      </c>
      <c r="F71" s="6"/>
      <c r="G71" s="6"/>
      <c r="H71" s="6"/>
      <c r="I71" s="6"/>
      <c r="J71" s="6"/>
      <c r="K71" s="6" t="s">
        <v>98</v>
      </c>
      <c r="L71" s="6"/>
      <c r="M71" s="29" t="s">
        <v>20</v>
      </c>
      <c r="N71" s="6" t="s">
        <v>21</v>
      </c>
      <c r="O71" s="14"/>
      <c r="P71" s="14" t="s">
        <v>21</v>
      </c>
    </row>
    <row r="72" spans="1:16" ht="75">
      <c r="A72" s="76">
        <f t="shared" si="1"/>
        <v>71</v>
      </c>
      <c r="B72" s="6" t="s">
        <v>14</v>
      </c>
      <c r="C72" s="8" t="s">
        <v>27</v>
      </c>
      <c r="D72" s="8" t="s">
        <v>112</v>
      </c>
      <c r="E72" s="6" t="s">
        <v>317</v>
      </c>
      <c r="F72" s="6"/>
      <c r="G72" s="6"/>
      <c r="H72" s="6"/>
      <c r="I72" s="6"/>
      <c r="J72" s="6"/>
      <c r="K72" s="6" t="s">
        <v>98</v>
      </c>
      <c r="L72" s="6"/>
      <c r="M72" s="29" t="s">
        <v>20</v>
      </c>
      <c r="N72" s="29"/>
      <c r="O72" s="14"/>
      <c r="P72" s="14" t="s">
        <v>20</v>
      </c>
    </row>
    <row r="73" spans="1:16" ht="45">
      <c r="A73" s="76">
        <f t="shared" si="1"/>
        <v>72</v>
      </c>
      <c r="B73" s="6" t="s">
        <v>14</v>
      </c>
      <c r="C73" s="10" t="s">
        <v>27</v>
      </c>
      <c r="D73" s="6" t="s">
        <v>315</v>
      </c>
      <c r="E73" s="6" t="s">
        <v>316</v>
      </c>
      <c r="F73" s="6"/>
      <c r="G73" s="6"/>
      <c r="H73" s="6"/>
      <c r="I73" s="6"/>
      <c r="J73" s="6"/>
      <c r="K73" s="6" t="s">
        <v>98</v>
      </c>
      <c r="L73" s="6"/>
      <c r="M73" s="29" t="s">
        <v>20</v>
      </c>
      <c r="N73" s="6" t="s">
        <v>21</v>
      </c>
      <c r="O73" s="14"/>
      <c r="P73" s="14" t="s">
        <v>21</v>
      </c>
    </row>
    <row r="74" spans="1:16" ht="105">
      <c r="A74" s="76">
        <f t="shared" si="1"/>
        <v>73</v>
      </c>
      <c r="B74" s="6" t="s">
        <v>14</v>
      </c>
      <c r="C74" s="10" t="s">
        <v>28</v>
      </c>
      <c r="D74" s="8">
        <v>152</v>
      </c>
      <c r="E74" s="15" t="s">
        <v>110</v>
      </c>
      <c r="F74" s="15" t="s">
        <v>98</v>
      </c>
      <c r="G74" s="15"/>
      <c r="H74" s="6" t="s">
        <v>20</v>
      </c>
      <c r="I74" s="6" t="s">
        <v>21</v>
      </c>
      <c r="J74" s="6"/>
      <c r="K74" s="6"/>
      <c r="L74" s="6"/>
      <c r="M74" s="29"/>
      <c r="N74" s="6"/>
      <c r="O74" s="14"/>
      <c r="P74" s="14" t="s">
        <v>21</v>
      </c>
    </row>
    <row r="75" spans="1:16" ht="75">
      <c r="A75" s="76">
        <f t="shared" si="1"/>
        <v>74</v>
      </c>
      <c r="B75" s="6" t="s">
        <v>14</v>
      </c>
      <c r="C75" s="8" t="s">
        <v>27</v>
      </c>
      <c r="D75" s="8" t="s">
        <v>318</v>
      </c>
      <c r="E75" s="6" t="s">
        <v>317</v>
      </c>
      <c r="F75" s="15"/>
      <c r="G75" s="15"/>
      <c r="H75" s="6"/>
      <c r="I75" s="6"/>
      <c r="J75" s="6"/>
      <c r="K75" s="6" t="s">
        <v>98</v>
      </c>
      <c r="L75" s="6"/>
      <c r="M75" s="29" t="s">
        <v>20</v>
      </c>
      <c r="N75" s="29" t="s">
        <v>281</v>
      </c>
      <c r="O75" s="14"/>
      <c r="P75" s="44" t="s">
        <v>20</v>
      </c>
    </row>
    <row r="76" spans="1:16" ht="42.75">
      <c r="A76" s="76">
        <f t="shared" si="1"/>
        <v>75</v>
      </c>
      <c r="B76" s="6" t="s">
        <v>14</v>
      </c>
      <c r="C76" s="10" t="s">
        <v>29</v>
      </c>
      <c r="D76" s="8" t="s">
        <v>73</v>
      </c>
      <c r="E76" s="13" t="s">
        <v>74</v>
      </c>
      <c r="F76" s="6" t="s">
        <v>98</v>
      </c>
      <c r="G76" s="13"/>
      <c r="H76" s="6" t="s">
        <v>20</v>
      </c>
      <c r="I76" s="6" t="s">
        <v>21</v>
      </c>
      <c r="J76" s="6"/>
      <c r="K76" s="6"/>
      <c r="L76" s="6"/>
      <c r="M76" s="29"/>
      <c r="N76" s="6"/>
      <c r="O76" s="14"/>
      <c r="P76" s="14" t="s">
        <v>21</v>
      </c>
    </row>
    <row r="77" spans="1:16" ht="86.25">
      <c r="A77" s="76">
        <f t="shared" si="1"/>
        <v>76</v>
      </c>
      <c r="B77" s="6" t="s">
        <v>14</v>
      </c>
      <c r="C77" s="19" t="s">
        <v>29</v>
      </c>
      <c r="D77" s="6" t="s">
        <v>59</v>
      </c>
      <c r="E77" s="13" t="s">
        <v>319</v>
      </c>
      <c r="F77" s="6"/>
      <c r="G77" s="13"/>
      <c r="H77" s="6"/>
      <c r="I77" s="6"/>
      <c r="J77" s="6"/>
      <c r="K77" s="6" t="s">
        <v>98</v>
      </c>
      <c r="L77" s="6"/>
      <c r="M77" s="29" t="s">
        <v>20</v>
      </c>
      <c r="N77" s="6" t="s">
        <v>21</v>
      </c>
      <c r="O77" s="14"/>
      <c r="P77" s="14" t="s">
        <v>21</v>
      </c>
    </row>
    <row r="78" spans="1:16" ht="57">
      <c r="A78" s="76">
        <f t="shared" si="1"/>
        <v>77</v>
      </c>
      <c r="B78" s="6" t="s">
        <v>14</v>
      </c>
      <c r="C78" s="10" t="s">
        <v>29</v>
      </c>
      <c r="D78" s="8" t="s">
        <v>75</v>
      </c>
      <c r="E78" s="12" t="s">
        <v>76</v>
      </c>
      <c r="F78" s="6" t="s">
        <v>98</v>
      </c>
      <c r="G78" s="12"/>
      <c r="H78" s="6" t="s">
        <v>20</v>
      </c>
      <c r="I78" s="6" t="s">
        <v>21</v>
      </c>
      <c r="J78" s="6"/>
      <c r="K78" s="6"/>
      <c r="L78" s="6"/>
      <c r="M78" s="29"/>
      <c r="N78" s="6"/>
      <c r="O78" s="14"/>
      <c r="P78" s="14" t="s">
        <v>21</v>
      </c>
    </row>
    <row r="79" spans="1:16" ht="71.25">
      <c r="A79" s="76">
        <f t="shared" si="1"/>
        <v>78</v>
      </c>
      <c r="B79" s="6" t="s">
        <v>14</v>
      </c>
      <c r="C79" s="10" t="s">
        <v>29</v>
      </c>
      <c r="D79" s="8" t="s">
        <v>77</v>
      </c>
      <c r="E79" s="12" t="s">
        <v>78</v>
      </c>
      <c r="F79" s="6" t="s">
        <v>98</v>
      </c>
      <c r="G79" s="12"/>
      <c r="H79" s="6" t="s">
        <v>20</v>
      </c>
      <c r="I79" s="6" t="s">
        <v>280</v>
      </c>
      <c r="J79" s="6"/>
      <c r="K79" s="6"/>
      <c r="L79" s="6"/>
      <c r="M79" s="29"/>
      <c r="N79" s="6"/>
      <c r="O79" s="14"/>
      <c r="P79" s="14" t="s">
        <v>24</v>
      </c>
    </row>
    <row r="80" spans="1:16" ht="60">
      <c r="A80" s="76">
        <f t="shared" si="1"/>
        <v>79</v>
      </c>
      <c r="B80" s="6" t="s">
        <v>14</v>
      </c>
      <c r="C80" s="10" t="s">
        <v>29</v>
      </c>
      <c r="D80" s="8" t="s">
        <v>59</v>
      </c>
      <c r="E80" s="6" t="s">
        <v>91</v>
      </c>
      <c r="F80" s="6" t="s">
        <v>98</v>
      </c>
      <c r="G80" s="6"/>
      <c r="H80" s="6" t="s">
        <v>20</v>
      </c>
      <c r="I80" s="6" t="s">
        <v>21</v>
      </c>
      <c r="J80" s="6"/>
      <c r="K80" s="6"/>
      <c r="L80" s="6"/>
      <c r="M80" s="29"/>
      <c r="N80" s="6"/>
      <c r="O80" s="14"/>
      <c r="P80" s="14" t="s">
        <v>21</v>
      </c>
    </row>
    <row r="81" spans="1:16" ht="60">
      <c r="A81" s="76">
        <f t="shared" si="1"/>
        <v>80</v>
      </c>
      <c r="B81" s="6" t="s">
        <v>14</v>
      </c>
      <c r="C81" s="10" t="s">
        <v>29</v>
      </c>
      <c r="D81" s="8" t="s">
        <v>83</v>
      </c>
      <c r="E81" s="6" t="s">
        <v>89</v>
      </c>
      <c r="F81" s="6" t="s">
        <v>98</v>
      </c>
      <c r="G81" s="6"/>
      <c r="H81" s="6" t="s">
        <v>20</v>
      </c>
      <c r="I81" s="6" t="s">
        <v>21</v>
      </c>
      <c r="J81" s="6"/>
      <c r="K81" s="6"/>
      <c r="L81" s="6"/>
      <c r="M81" s="29"/>
      <c r="N81" s="6"/>
      <c r="O81" s="14"/>
      <c r="P81" s="14" t="s">
        <v>21</v>
      </c>
    </row>
    <row r="82" spans="1:16" ht="30">
      <c r="A82" s="76">
        <f t="shared" si="1"/>
        <v>81</v>
      </c>
      <c r="B82" s="6" t="s">
        <v>14</v>
      </c>
      <c r="C82" s="10" t="s">
        <v>30</v>
      </c>
      <c r="D82" s="6" t="s">
        <v>58</v>
      </c>
      <c r="E82" s="6" t="s">
        <v>111</v>
      </c>
      <c r="F82" s="6" t="s">
        <v>98</v>
      </c>
      <c r="G82" s="6"/>
      <c r="H82" s="6" t="s">
        <v>20</v>
      </c>
      <c r="I82" s="6" t="s">
        <v>21</v>
      </c>
      <c r="J82" s="6"/>
      <c r="K82" s="6"/>
      <c r="L82" s="6"/>
      <c r="M82" s="29"/>
      <c r="N82" s="6"/>
      <c r="O82" s="14"/>
      <c r="P82" s="14" t="s">
        <v>21</v>
      </c>
    </row>
    <row r="83" spans="1:16" ht="45">
      <c r="A83" s="76">
        <f t="shared" si="1"/>
        <v>82</v>
      </c>
      <c r="B83" s="6" t="s">
        <v>14</v>
      </c>
      <c r="C83" s="10" t="s">
        <v>30</v>
      </c>
      <c r="D83" s="6" t="s">
        <v>59</v>
      </c>
      <c r="E83" s="6" t="s">
        <v>60</v>
      </c>
      <c r="F83" s="6" t="s">
        <v>98</v>
      </c>
      <c r="G83" s="6"/>
      <c r="H83" s="6" t="s">
        <v>20</v>
      </c>
      <c r="I83" s="6" t="s">
        <v>21</v>
      </c>
      <c r="J83" s="6"/>
      <c r="K83" s="6"/>
      <c r="L83" s="6"/>
      <c r="M83" s="29"/>
      <c r="N83" s="6"/>
      <c r="O83" s="14"/>
      <c r="P83" s="14" t="s">
        <v>21</v>
      </c>
    </row>
    <row r="84" spans="1:16" ht="30">
      <c r="A84" s="76">
        <f t="shared" si="1"/>
        <v>83</v>
      </c>
      <c r="B84" s="6" t="s">
        <v>14</v>
      </c>
      <c r="C84" s="10" t="s">
        <v>30</v>
      </c>
      <c r="D84" s="6" t="s">
        <v>61</v>
      </c>
      <c r="E84" s="6" t="s">
        <v>62</v>
      </c>
      <c r="F84" s="6" t="s">
        <v>98</v>
      </c>
      <c r="G84" s="6"/>
      <c r="H84" s="6" t="s">
        <v>20</v>
      </c>
      <c r="I84" s="6" t="s">
        <v>21</v>
      </c>
      <c r="J84" s="6"/>
      <c r="K84" s="6"/>
      <c r="L84" s="6"/>
      <c r="M84" s="29"/>
      <c r="N84" s="6"/>
      <c r="O84" s="14"/>
      <c r="P84" s="14" t="s">
        <v>21</v>
      </c>
    </row>
    <row r="85" spans="1:16" ht="30">
      <c r="A85" s="76">
        <f t="shared" si="1"/>
        <v>84</v>
      </c>
      <c r="B85" s="6" t="s">
        <v>14</v>
      </c>
      <c r="C85" s="10" t="s">
        <v>30</v>
      </c>
      <c r="D85" s="6" t="s">
        <v>63</v>
      </c>
      <c r="E85" s="6" t="s">
        <v>62</v>
      </c>
      <c r="F85" s="6" t="s">
        <v>98</v>
      </c>
      <c r="G85" s="6"/>
      <c r="H85" s="6" t="s">
        <v>20</v>
      </c>
      <c r="I85" s="6" t="s">
        <v>21</v>
      </c>
      <c r="J85" s="6"/>
      <c r="K85" s="6"/>
      <c r="L85" s="6"/>
      <c r="M85" s="29"/>
      <c r="N85" s="6"/>
      <c r="O85" s="14"/>
      <c r="P85" s="14" t="s">
        <v>21</v>
      </c>
    </row>
    <row r="86" spans="1:16" ht="30">
      <c r="A86" s="76">
        <f t="shared" si="1"/>
        <v>85</v>
      </c>
      <c r="B86" s="6" t="s">
        <v>14</v>
      </c>
      <c r="C86" s="10" t="s">
        <v>30</v>
      </c>
      <c r="D86" s="6" t="s">
        <v>64</v>
      </c>
      <c r="E86" s="6" t="s">
        <v>62</v>
      </c>
      <c r="F86" s="6" t="s">
        <v>98</v>
      </c>
      <c r="G86" s="6"/>
      <c r="H86" s="6" t="s">
        <v>20</v>
      </c>
      <c r="I86" s="6" t="s">
        <v>21</v>
      </c>
      <c r="J86" s="6"/>
      <c r="K86" s="6"/>
      <c r="L86" s="6"/>
      <c r="M86" s="29"/>
      <c r="N86" s="6"/>
      <c r="O86" s="14"/>
      <c r="P86" s="14" t="s">
        <v>21</v>
      </c>
    </row>
    <row r="87" spans="1:16" ht="75">
      <c r="A87" s="76">
        <f t="shared" si="1"/>
        <v>86</v>
      </c>
      <c r="B87" s="6" t="s">
        <v>14</v>
      </c>
      <c r="C87" s="10" t="s">
        <v>30</v>
      </c>
      <c r="D87" s="8" t="s">
        <v>84</v>
      </c>
      <c r="E87" s="6" t="s">
        <v>90</v>
      </c>
      <c r="F87" s="6" t="s">
        <v>98</v>
      </c>
      <c r="G87" s="6"/>
      <c r="H87" s="6" t="s">
        <v>20</v>
      </c>
      <c r="I87" s="6" t="s">
        <v>21</v>
      </c>
      <c r="J87" s="6"/>
      <c r="K87" s="6"/>
      <c r="L87" s="6"/>
      <c r="M87" s="29"/>
      <c r="N87" s="6"/>
      <c r="O87" s="14"/>
      <c r="P87" s="14" t="s">
        <v>21</v>
      </c>
    </row>
    <row r="88" spans="1:16" s="41" customFormat="1" ht="60">
      <c r="A88" s="76">
        <f t="shared" si="1"/>
        <v>87</v>
      </c>
      <c r="B88" s="40" t="s">
        <v>14</v>
      </c>
      <c r="C88" s="43" t="s">
        <v>30</v>
      </c>
      <c r="D88" s="42" t="s">
        <v>414</v>
      </c>
      <c r="E88" s="46" t="s">
        <v>413</v>
      </c>
      <c r="F88" s="40"/>
      <c r="G88" s="40"/>
      <c r="H88" s="40"/>
      <c r="I88" s="40"/>
      <c r="J88" s="40"/>
      <c r="K88" s="40"/>
      <c r="L88" s="40"/>
      <c r="M88" s="29"/>
      <c r="N88" s="40"/>
      <c r="O88" s="44"/>
      <c r="P88" s="44" t="s">
        <v>20</v>
      </c>
    </row>
    <row r="89" spans="1:16" ht="150">
      <c r="A89" s="76">
        <f t="shared" si="1"/>
        <v>88</v>
      </c>
      <c r="B89" s="6" t="s">
        <v>14</v>
      </c>
      <c r="C89" s="10">
        <v>3</v>
      </c>
      <c r="D89" s="8" t="s">
        <v>65</v>
      </c>
      <c r="E89" s="6" t="s">
        <v>67</v>
      </c>
      <c r="F89" s="6" t="s">
        <v>98</v>
      </c>
      <c r="G89" s="6"/>
      <c r="H89" s="6" t="s">
        <v>20</v>
      </c>
      <c r="I89" s="6" t="s">
        <v>21</v>
      </c>
      <c r="J89" s="6"/>
      <c r="K89" s="6"/>
      <c r="L89" s="6"/>
      <c r="M89" s="29"/>
      <c r="N89" s="6"/>
      <c r="O89" s="14"/>
      <c r="P89" s="14" t="s">
        <v>21</v>
      </c>
    </row>
    <row r="90" spans="1:16" ht="165">
      <c r="A90" s="76">
        <f t="shared" si="1"/>
        <v>89</v>
      </c>
      <c r="B90" s="6" t="s">
        <v>14</v>
      </c>
      <c r="C90" s="10">
        <v>3</v>
      </c>
      <c r="D90" s="6" t="s">
        <v>68</v>
      </c>
      <c r="E90" s="6" t="s">
        <v>69</v>
      </c>
      <c r="F90" s="6" t="s">
        <v>98</v>
      </c>
      <c r="G90" s="6"/>
      <c r="H90" s="6" t="s">
        <v>20</v>
      </c>
      <c r="I90" s="6" t="s">
        <v>21</v>
      </c>
      <c r="J90" s="6"/>
      <c r="K90" s="6"/>
      <c r="L90" s="6"/>
      <c r="M90" s="29"/>
      <c r="N90" s="6"/>
      <c r="O90" s="14"/>
      <c r="P90" s="14" t="s">
        <v>21</v>
      </c>
    </row>
    <row r="91" spans="1:16" s="36" customFormat="1" ht="120">
      <c r="A91" s="76">
        <f t="shared" si="1"/>
        <v>90</v>
      </c>
      <c r="B91" s="35" t="s">
        <v>14</v>
      </c>
      <c r="C91" s="43">
        <v>3</v>
      </c>
      <c r="D91" s="45" t="s">
        <v>410</v>
      </c>
      <c r="E91" s="47" t="s">
        <v>415</v>
      </c>
      <c r="F91" s="35"/>
      <c r="G91" s="35"/>
      <c r="H91" s="35"/>
      <c r="I91" s="35"/>
      <c r="J91" s="35"/>
      <c r="K91" s="35"/>
      <c r="L91" s="35"/>
      <c r="M91" s="29"/>
      <c r="N91" s="35"/>
      <c r="O91" s="38"/>
      <c r="P91" s="38" t="s">
        <v>20</v>
      </c>
    </row>
    <row r="92" spans="1:16" s="36" customFormat="1" ht="105">
      <c r="A92" s="76">
        <f t="shared" si="1"/>
        <v>91</v>
      </c>
      <c r="B92" s="35" t="s">
        <v>14</v>
      </c>
      <c r="C92" s="37">
        <v>3</v>
      </c>
      <c r="D92" s="49" t="s">
        <v>113</v>
      </c>
      <c r="E92" s="48" t="s">
        <v>416</v>
      </c>
      <c r="F92" s="35"/>
      <c r="G92" s="35"/>
      <c r="H92" s="35"/>
      <c r="I92" s="35"/>
      <c r="J92" s="35"/>
      <c r="K92" s="35"/>
      <c r="L92" s="35"/>
      <c r="M92" s="29"/>
      <c r="N92" s="35"/>
      <c r="O92" s="38"/>
      <c r="P92" s="38" t="s">
        <v>20</v>
      </c>
    </row>
    <row r="93" spans="1:16" s="36" customFormat="1" ht="90">
      <c r="A93" s="76">
        <f t="shared" si="1"/>
        <v>92</v>
      </c>
      <c r="B93" s="35" t="s">
        <v>14</v>
      </c>
      <c r="C93" s="37">
        <v>3</v>
      </c>
      <c r="D93" s="51" t="s">
        <v>113</v>
      </c>
      <c r="E93" s="50" t="s">
        <v>417</v>
      </c>
      <c r="F93" s="35"/>
      <c r="G93" s="35"/>
      <c r="H93" s="35"/>
      <c r="I93" s="35"/>
      <c r="J93" s="35"/>
      <c r="K93" s="35"/>
      <c r="L93" s="35"/>
      <c r="M93" s="29"/>
      <c r="N93" s="35"/>
      <c r="O93" s="38"/>
      <c r="P93" s="38" t="s">
        <v>20</v>
      </c>
    </row>
    <row r="94" spans="1:16" s="36" customFormat="1" ht="75">
      <c r="A94" s="76">
        <f t="shared" si="1"/>
        <v>93</v>
      </c>
      <c r="B94" s="35" t="s">
        <v>14</v>
      </c>
      <c r="C94" s="37">
        <v>3</v>
      </c>
      <c r="D94" s="53" t="s">
        <v>113</v>
      </c>
      <c r="E94" s="52" t="s">
        <v>418</v>
      </c>
      <c r="F94" s="35"/>
      <c r="G94" s="35"/>
      <c r="H94" s="35"/>
      <c r="I94" s="35"/>
      <c r="J94" s="35"/>
      <c r="K94" s="35"/>
      <c r="L94" s="35"/>
      <c r="M94" s="29"/>
      <c r="N94" s="35"/>
      <c r="O94" s="38"/>
      <c r="P94" s="38" t="s">
        <v>20</v>
      </c>
    </row>
    <row r="95" spans="1:16" s="36" customFormat="1" ht="75">
      <c r="A95" s="76">
        <f t="shared" si="1"/>
        <v>94</v>
      </c>
      <c r="B95" s="35" t="s">
        <v>14</v>
      </c>
      <c r="C95" s="37">
        <v>3</v>
      </c>
      <c r="D95" s="55" t="s">
        <v>113</v>
      </c>
      <c r="E95" s="54" t="s">
        <v>419</v>
      </c>
      <c r="F95" s="35"/>
      <c r="G95" s="35"/>
      <c r="H95" s="35"/>
      <c r="I95" s="35"/>
      <c r="J95" s="35"/>
      <c r="K95" s="35"/>
      <c r="L95" s="35"/>
      <c r="M95" s="29"/>
      <c r="N95" s="35"/>
      <c r="O95" s="38"/>
      <c r="P95" s="38" t="s">
        <v>20</v>
      </c>
    </row>
    <row r="96" spans="1:16" ht="30">
      <c r="A96" s="76">
        <f t="shared" si="1"/>
        <v>95</v>
      </c>
      <c r="B96" s="6" t="s">
        <v>14</v>
      </c>
      <c r="C96" s="10">
        <v>3</v>
      </c>
      <c r="D96" s="6" t="s">
        <v>66</v>
      </c>
      <c r="E96" s="6" t="s">
        <v>70</v>
      </c>
      <c r="F96" s="6" t="s">
        <v>98</v>
      </c>
      <c r="G96" s="6"/>
      <c r="H96" s="6" t="s">
        <v>20</v>
      </c>
      <c r="I96" s="6" t="s">
        <v>281</v>
      </c>
      <c r="J96" s="6"/>
      <c r="K96" s="6"/>
      <c r="L96" s="6"/>
      <c r="M96" s="29" t="s">
        <v>20</v>
      </c>
      <c r="N96" s="6" t="s">
        <v>21</v>
      </c>
      <c r="O96" s="14"/>
      <c r="P96" s="14" t="s">
        <v>21</v>
      </c>
    </row>
    <row r="97" spans="1:16" ht="45">
      <c r="A97" s="76">
        <f t="shared" si="1"/>
        <v>96</v>
      </c>
      <c r="B97" s="6" t="s">
        <v>14</v>
      </c>
      <c r="C97" s="10">
        <v>3</v>
      </c>
      <c r="D97" s="8" t="s">
        <v>94</v>
      </c>
      <c r="E97" s="6" t="s">
        <v>95</v>
      </c>
      <c r="F97" s="6" t="s">
        <v>98</v>
      </c>
      <c r="G97" s="6"/>
      <c r="H97" s="6" t="s">
        <v>20</v>
      </c>
      <c r="I97" s="6" t="s">
        <v>21</v>
      </c>
      <c r="J97" s="6"/>
      <c r="K97" s="6"/>
      <c r="L97" s="6"/>
      <c r="M97" s="29"/>
      <c r="N97" s="6"/>
      <c r="O97" s="14"/>
      <c r="P97" s="14" t="s">
        <v>21</v>
      </c>
    </row>
    <row r="98" spans="1:16" ht="75">
      <c r="A98" s="76">
        <f t="shared" si="1"/>
        <v>97</v>
      </c>
      <c r="B98" s="6" t="s">
        <v>14</v>
      </c>
      <c r="C98" s="10">
        <v>3</v>
      </c>
      <c r="D98" s="8" t="s">
        <v>113</v>
      </c>
      <c r="E98" s="6" t="s">
        <v>114</v>
      </c>
      <c r="F98" s="6" t="s">
        <v>100</v>
      </c>
      <c r="G98" s="6" t="s">
        <v>115</v>
      </c>
      <c r="H98" s="6"/>
      <c r="I98" s="6"/>
      <c r="J98" s="6"/>
      <c r="K98" s="19" t="s">
        <v>226</v>
      </c>
      <c r="L98" s="6"/>
      <c r="M98" s="29"/>
      <c r="N98" s="6"/>
      <c r="O98" s="14"/>
      <c r="P98" s="14" t="s">
        <v>100</v>
      </c>
    </row>
    <row r="99" spans="1:16" ht="90">
      <c r="A99" s="76">
        <f t="shared" si="1"/>
        <v>98</v>
      </c>
      <c r="B99" s="6" t="s">
        <v>14</v>
      </c>
      <c r="C99" s="10">
        <v>3</v>
      </c>
      <c r="D99" s="8" t="s">
        <v>113</v>
      </c>
      <c r="E99" s="6" t="s">
        <v>116</v>
      </c>
      <c r="F99" s="6" t="s">
        <v>98</v>
      </c>
      <c r="G99" s="6"/>
      <c r="H99" s="6" t="s">
        <v>20</v>
      </c>
      <c r="I99" s="6" t="s">
        <v>21</v>
      </c>
      <c r="J99" s="6"/>
      <c r="K99" s="6"/>
      <c r="L99" s="6"/>
      <c r="M99" s="29"/>
      <c r="N99" s="6"/>
      <c r="O99" s="14"/>
      <c r="P99" s="14" t="s">
        <v>21</v>
      </c>
    </row>
    <row r="100" spans="1:16" ht="60">
      <c r="A100" s="76">
        <f t="shared" si="1"/>
        <v>99</v>
      </c>
      <c r="B100" s="6" t="s">
        <v>14</v>
      </c>
      <c r="C100" s="10">
        <v>4</v>
      </c>
      <c r="D100" s="8" t="s">
        <v>227</v>
      </c>
      <c r="E100" s="6" t="s">
        <v>307</v>
      </c>
      <c r="F100" s="6"/>
      <c r="G100" s="6"/>
      <c r="H100" s="6"/>
      <c r="I100" s="6"/>
      <c r="J100" s="6"/>
      <c r="K100" s="6"/>
      <c r="L100" s="6"/>
      <c r="M100" s="29"/>
      <c r="N100" s="6"/>
      <c r="O100" s="14"/>
      <c r="P100" s="14" t="s">
        <v>20</v>
      </c>
    </row>
    <row r="101" spans="1:16" ht="30">
      <c r="A101" s="76">
        <f t="shared" si="1"/>
        <v>100</v>
      </c>
      <c r="B101" s="6" t="s">
        <v>14</v>
      </c>
      <c r="C101" s="8">
        <v>4</v>
      </c>
      <c r="D101" s="8" t="s">
        <v>227</v>
      </c>
      <c r="E101" s="6" t="s">
        <v>306</v>
      </c>
      <c r="F101" s="6"/>
      <c r="G101" s="6"/>
      <c r="H101" s="6"/>
      <c r="I101" s="6"/>
      <c r="J101" s="6"/>
      <c r="K101" s="6"/>
      <c r="L101" s="6"/>
      <c r="M101" s="29"/>
      <c r="N101" s="6"/>
      <c r="O101" s="14"/>
      <c r="P101" s="14" t="s">
        <v>20</v>
      </c>
    </row>
    <row r="102" spans="1:16" ht="60">
      <c r="A102" s="76">
        <f t="shared" si="1"/>
        <v>101</v>
      </c>
      <c r="B102" s="6" t="s">
        <v>14</v>
      </c>
      <c r="C102" s="19" t="s">
        <v>31</v>
      </c>
      <c r="D102" s="26" t="s">
        <v>323</v>
      </c>
      <c r="E102" s="6" t="s">
        <v>324</v>
      </c>
      <c r="F102" s="6"/>
      <c r="G102" s="6"/>
      <c r="H102" s="6"/>
      <c r="I102" s="6"/>
      <c r="J102" s="6"/>
      <c r="K102" s="6" t="s">
        <v>98</v>
      </c>
      <c r="L102" s="6"/>
      <c r="M102" s="29" t="s">
        <v>20</v>
      </c>
      <c r="N102" s="6" t="s">
        <v>21</v>
      </c>
      <c r="O102" s="14"/>
      <c r="P102" s="14" t="s">
        <v>21</v>
      </c>
    </row>
    <row r="103" spans="1:16" ht="57">
      <c r="A103" s="76">
        <f t="shared" si="1"/>
        <v>102</v>
      </c>
      <c r="B103" s="6" t="s">
        <v>14</v>
      </c>
      <c r="C103" s="10" t="s">
        <v>31</v>
      </c>
      <c r="D103" s="8" t="s">
        <v>117</v>
      </c>
      <c r="E103" s="12" t="s">
        <v>118</v>
      </c>
      <c r="F103" s="12" t="s">
        <v>98</v>
      </c>
      <c r="G103" s="12"/>
      <c r="H103" s="6" t="s">
        <v>20</v>
      </c>
      <c r="I103" s="6" t="s">
        <v>21</v>
      </c>
      <c r="J103" s="6"/>
      <c r="K103" s="6"/>
      <c r="L103" s="6"/>
      <c r="M103" s="29"/>
      <c r="N103" s="6"/>
      <c r="O103" s="14"/>
      <c r="P103" s="14" t="s">
        <v>21</v>
      </c>
    </row>
    <row r="104" spans="1:16" ht="43.5">
      <c r="A104" s="76">
        <f t="shared" si="1"/>
        <v>103</v>
      </c>
      <c r="B104" s="6" t="s">
        <v>14</v>
      </c>
      <c r="C104" s="10" t="s">
        <v>31</v>
      </c>
      <c r="D104" s="8" t="s">
        <v>320</v>
      </c>
      <c r="E104" s="12" t="s">
        <v>321</v>
      </c>
      <c r="F104" s="12"/>
      <c r="G104" s="12"/>
      <c r="H104" s="6"/>
      <c r="I104" s="6"/>
      <c r="J104" s="6"/>
      <c r="K104" s="6" t="s">
        <v>98</v>
      </c>
      <c r="L104" s="6" t="s">
        <v>322</v>
      </c>
      <c r="M104" s="29" t="s">
        <v>20</v>
      </c>
      <c r="N104" s="6" t="s">
        <v>21</v>
      </c>
      <c r="O104" s="14"/>
      <c r="P104" s="14" t="s">
        <v>21</v>
      </c>
    </row>
    <row r="105" spans="1:16" ht="60">
      <c r="A105" s="76">
        <f t="shared" si="1"/>
        <v>104</v>
      </c>
      <c r="B105" s="6" t="s">
        <v>14</v>
      </c>
      <c r="C105" s="10" t="s">
        <v>31</v>
      </c>
      <c r="D105" s="8" t="s">
        <v>119</v>
      </c>
      <c r="E105" s="12" t="s">
        <v>120</v>
      </c>
      <c r="F105" s="12" t="s">
        <v>98</v>
      </c>
      <c r="G105" s="12"/>
      <c r="H105" s="6" t="s">
        <v>20</v>
      </c>
      <c r="I105" s="6" t="s">
        <v>21</v>
      </c>
      <c r="J105" s="6"/>
      <c r="K105" s="6"/>
      <c r="L105" s="6"/>
      <c r="M105" s="29"/>
      <c r="N105" s="6"/>
      <c r="O105" s="14"/>
      <c r="P105" s="14" t="s">
        <v>21</v>
      </c>
    </row>
    <row r="106" spans="1:16" ht="85.5">
      <c r="A106" s="76">
        <f t="shared" si="1"/>
        <v>105</v>
      </c>
      <c r="B106" s="6" t="s">
        <v>14</v>
      </c>
      <c r="C106" s="10" t="s">
        <v>32</v>
      </c>
      <c r="D106" s="8" t="s">
        <v>121</v>
      </c>
      <c r="E106" s="12" t="s">
        <v>122</v>
      </c>
      <c r="F106" s="12" t="s">
        <v>98</v>
      </c>
      <c r="G106" s="12"/>
      <c r="H106" s="6" t="s">
        <v>20</v>
      </c>
      <c r="I106" s="6" t="s">
        <v>21</v>
      </c>
      <c r="J106" s="6"/>
      <c r="K106" s="6"/>
      <c r="L106" s="6"/>
      <c r="M106" s="29"/>
      <c r="N106" s="6"/>
      <c r="O106" s="14"/>
      <c r="P106" s="14" t="s">
        <v>21</v>
      </c>
    </row>
    <row r="107" spans="1:16" ht="108">
      <c r="A107" s="76">
        <f t="shared" si="1"/>
        <v>106</v>
      </c>
      <c r="B107" s="6" t="s">
        <v>14</v>
      </c>
      <c r="C107" s="8" t="s">
        <v>32</v>
      </c>
      <c r="D107" s="26" t="s">
        <v>325</v>
      </c>
      <c r="E107" s="27" t="s">
        <v>326</v>
      </c>
      <c r="F107" s="12"/>
      <c r="G107" s="12"/>
      <c r="H107" s="6"/>
      <c r="I107" s="6"/>
      <c r="J107" s="6"/>
      <c r="K107" s="6" t="s">
        <v>98</v>
      </c>
      <c r="L107" s="6"/>
      <c r="M107" s="29" t="s">
        <v>20</v>
      </c>
      <c r="N107" s="6" t="s">
        <v>21</v>
      </c>
      <c r="O107" s="14"/>
      <c r="P107" s="14" t="s">
        <v>21</v>
      </c>
    </row>
    <row r="108" spans="1:16" ht="30">
      <c r="A108" s="76">
        <f t="shared" si="1"/>
        <v>107</v>
      </c>
      <c r="B108" s="6" t="s">
        <v>14</v>
      </c>
      <c r="C108" s="8">
        <v>5</v>
      </c>
      <c r="D108" s="8" t="s">
        <v>227</v>
      </c>
      <c r="E108" s="6" t="s">
        <v>306</v>
      </c>
      <c r="F108" s="12"/>
      <c r="G108" s="12"/>
      <c r="H108" s="6"/>
      <c r="I108" s="6"/>
      <c r="J108" s="6"/>
      <c r="K108" s="6"/>
      <c r="L108" s="6"/>
      <c r="M108" s="29"/>
      <c r="N108" s="6"/>
      <c r="O108" s="14"/>
      <c r="P108" s="14" t="s">
        <v>20</v>
      </c>
    </row>
    <row r="109" spans="1:16" ht="90">
      <c r="A109" s="76">
        <f t="shared" si="1"/>
        <v>108</v>
      </c>
      <c r="B109" s="6" t="s">
        <v>14</v>
      </c>
      <c r="C109" s="8">
        <v>5</v>
      </c>
      <c r="D109" s="8" t="s">
        <v>398</v>
      </c>
      <c r="E109" s="6" t="s">
        <v>399</v>
      </c>
      <c r="F109" s="12"/>
      <c r="G109" s="12"/>
      <c r="H109" s="6"/>
      <c r="I109" s="6"/>
      <c r="J109" s="6"/>
      <c r="K109" s="6"/>
      <c r="L109" s="6"/>
      <c r="M109" s="29"/>
      <c r="N109" s="6"/>
      <c r="O109" s="14"/>
      <c r="P109" s="14" t="s">
        <v>20</v>
      </c>
    </row>
    <row r="110" spans="1:16" ht="30">
      <c r="A110" s="76">
        <f t="shared" si="1"/>
        <v>109</v>
      </c>
      <c r="B110" s="6" t="s">
        <v>14</v>
      </c>
      <c r="C110" s="8">
        <v>5</v>
      </c>
      <c r="D110" s="8" t="s">
        <v>400</v>
      </c>
      <c r="E110" s="6" t="s">
        <v>401</v>
      </c>
      <c r="F110" s="12"/>
      <c r="G110" s="12"/>
      <c r="H110" s="6"/>
      <c r="I110" s="6"/>
      <c r="J110" s="6"/>
      <c r="K110" s="6"/>
      <c r="L110" s="6"/>
      <c r="M110" s="29"/>
      <c r="N110" s="6"/>
      <c r="O110" s="14"/>
      <c r="P110" s="14" t="s">
        <v>20</v>
      </c>
    </row>
    <row r="111" spans="1:16" ht="90">
      <c r="A111" s="76">
        <f t="shared" si="1"/>
        <v>110</v>
      </c>
      <c r="B111" s="6" t="s">
        <v>14</v>
      </c>
      <c r="C111" s="24" t="s">
        <v>35</v>
      </c>
      <c r="D111" s="33" t="s">
        <v>346</v>
      </c>
      <c r="E111" s="6" t="s">
        <v>402</v>
      </c>
      <c r="F111" s="12"/>
      <c r="G111" s="12"/>
      <c r="H111" s="6"/>
      <c r="I111" s="6"/>
      <c r="J111" s="6"/>
      <c r="K111" s="6"/>
      <c r="L111" s="6"/>
      <c r="M111" s="29"/>
      <c r="N111" s="6"/>
      <c r="O111" s="14"/>
      <c r="P111" s="14" t="s">
        <v>20</v>
      </c>
    </row>
    <row r="112" spans="1:16" ht="175.5">
      <c r="A112" s="76">
        <f t="shared" si="1"/>
        <v>111</v>
      </c>
      <c r="B112" s="6" t="s">
        <v>14</v>
      </c>
      <c r="C112" s="19" t="s">
        <v>403</v>
      </c>
      <c r="D112" s="19" t="s">
        <v>404</v>
      </c>
      <c r="E112" s="19" t="s">
        <v>405</v>
      </c>
      <c r="F112" s="12"/>
      <c r="G112" s="12"/>
      <c r="H112" s="6"/>
      <c r="I112" s="6"/>
      <c r="J112" s="6"/>
      <c r="K112" s="6"/>
      <c r="L112" s="6"/>
      <c r="M112" s="29"/>
      <c r="N112" s="6"/>
      <c r="O112" s="14"/>
      <c r="P112" s="14" t="s">
        <v>20</v>
      </c>
    </row>
    <row r="113" spans="1:16" ht="135">
      <c r="A113" s="76">
        <f t="shared" si="1"/>
        <v>112</v>
      </c>
      <c r="B113" s="6" t="s">
        <v>14</v>
      </c>
      <c r="C113" s="10" t="s">
        <v>123</v>
      </c>
      <c r="D113" s="8" t="s">
        <v>124</v>
      </c>
      <c r="E113" s="6" t="s">
        <v>125</v>
      </c>
      <c r="F113" s="12" t="s">
        <v>98</v>
      </c>
      <c r="G113" s="6"/>
      <c r="H113" s="6" t="s">
        <v>20</v>
      </c>
      <c r="I113" s="6" t="s">
        <v>21</v>
      </c>
      <c r="J113" s="6"/>
      <c r="K113" s="6"/>
      <c r="L113" s="6"/>
      <c r="M113" s="29"/>
      <c r="N113" s="6"/>
      <c r="O113" s="14"/>
      <c r="P113" s="14" t="s">
        <v>21</v>
      </c>
    </row>
    <row r="114" spans="1:16" ht="225">
      <c r="A114" s="76">
        <f t="shared" si="1"/>
        <v>113</v>
      </c>
      <c r="B114" s="6" t="s">
        <v>14</v>
      </c>
      <c r="C114" s="10" t="s">
        <v>33</v>
      </c>
      <c r="D114" s="8" t="s">
        <v>126</v>
      </c>
      <c r="E114" s="6" t="s">
        <v>127</v>
      </c>
      <c r="F114" s="12" t="s">
        <v>98</v>
      </c>
      <c r="G114" s="6"/>
      <c r="H114" s="6" t="s">
        <v>20</v>
      </c>
      <c r="I114" s="6" t="s">
        <v>21</v>
      </c>
      <c r="J114" s="6"/>
      <c r="K114" s="6"/>
      <c r="L114" s="6"/>
      <c r="M114" s="29"/>
      <c r="N114" s="6"/>
      <c r="O114" s="14"/>
      <c r="P114" s="14" t="s">
        <v>21</v>
      </c>
    </row>
    <row r="115" spans="1:16" ht="225">
      <c r="A115" s="76">
        <f t="shared" si="1"/>
        <v>114</v>
      </c>
      <c r="B115" s="6" t="s">
        <v>14</v>
      </c>
      <c r="C115" s="10" t="s">
        <v>33</v>
      </c>
      <c r="D115" s="8" t="s">
        <v>126</v>
      </c>
      <c r="E115" s="12" t="s">
        <v>128</v>
      </c>
      <c r="F115" s="12" t="s">
        <v>98</v>
      </c>
      <c r="G115" s="12"/>
      <c r="H115" s="6" t="s">
        <v>20</v>
      </c>
      <c r="I115" s="6" t="s">
        <v>21</v>
      </c>
      <c r="J115" s="6"/>
      <c r="K115" s="6"/>
      <c r="L115" s="6"/>
      <c r="M115" s="29"/>
      <c r="N115" s="6"/>
      <c r="O115" s="14"/>
      <c r="P115" s="14" t="s">
        <v>21</v>
      </c>
    </row>
    <row r="116" spans="1:16" ht="67.5">
      <c r="A116" s="76">
        <f t="shared" si="1"/>
        <v>115</v>
      </c>
      <c r="B116" s="6" t="s">
        <v>14</v>
      </c>
      <c r="C116" s="19" t="s">
        <v>33</v>
      </c>
      <c r="D116" s="26" t="s">
        <v>327</v>
      </c>
      <c r="E116" s="19" t="s">
        <v>328</v>
      </c>
      <c r="F116" s="12"/>
      <c r="G116" s="12"/>
      <c r="H116" s="6"/>
      <c r="I116" s="6"/>
      <c r="J116" s="6"/>
      <c r="K116" s="6"/>
      <c r="L116" s="6"/>
      <c r="M116" s="29" t="s">
        <v>20</v>
      </c>
      <c r="N116" s="6" t="s">
        <v>21</v>
      </c>
      <c r="O116" s="14"/>
      <c r="P116" s="14" t="s">
        <v>21</v>
      </c>
    </row>
    <row r="117" spans="1:16" ht="67.5">
      <c r="A117" s="76">
        <f t="shared" si="1"/>
        <v>116</v>
      </c>
      <c r="B117" s="6" t="s">
        <v>14</v>
      </c>
      <c r="C117" s="19" t="s">
        <v>33</v>
      </c>
      <c r="D117" s="26" t="s">
        <v>329</v>
      </c>
      <c r="E117" s="19" t="s">
        <v>330</v>
      </c>
      <c r="F117" s="12"/>
      <c r="G117" s="12"/>
      <c r="H117" s="6"/>
      <c r="I117" s="6"/>
      <c r="J117" s="6"/>
      <c r="K117" s="6"/>
      <c r="L117" s="6"/>
      <c r="M117" s="29" t="s">
        <v>20</v>
      </c>
      <c r="N117" s="6" t="s">
        <v>21</v>
      </c>
      <c r="O117" s="14"/>
      <c r="P117" s="14" t="s">
        <v>21</v>
      </c>
    </row>
    <row r="118" spans="1:16" ht="180">
      <c r="A118" s="76">
        <f t="shared" si="1"/>
        <v>117</v>
      </c>
      <c r="B118" s="6" t="s">
        <v>14</v>
      </c>
      <c r="C118" s="8" t="s">
        <v>33</v>
      </c>
      <c r="D118" s="26" t="s">
        <v>331</v>
      </c>
      <c r="E118" s="6" t="s">
        <v>332</v>
      </c>
      <c r="F118" s="12"/>
      <c r="G118" s="12"/>
      <c r="H118" s="6"/>
      <c r="I118" s="6"/>
      <c r="J118" s="6"/>
      <c r="K118" s="6"/>
      <c r="L118" s="6"/>
      <c r="M118" s="29" t="s">
        <v>20</v>
      </c>
      <c r="N118" s="6" t="s">
        <v>21</v>
      </c>
      <c r="O118" s="14"/>
      <c r="P118" s="14" t="s">
        <v>21</v>
      </c>
    </row>
    <row r="119" spans="1:16" ht="120">
      <c r="A119" s="76">
        <f t="shared" si="1"/>
        <v>118</v>
      </c>
      <c r="B119" s="6" t="s">
        <v>14</v>
      </c>
      <c r="C119" s="8" t="s">
        <v>33</v>
      </c>
      <c r="D119" s="26" t="s">
        <v>333</v>
      </c>
      <c r="E119" s="6" t="s">
        <v>334</v>
      </c>
      <c r="F119" s="6" t="s">
        <v>226</v>
      </c>
      <c r="G119" s="12"/>
      <c r="H119" s="6"/>
      <c r="I119" s="6"/>
      <c r="J119" s="6"/>
      <c r="K119" s="6" t="s">
        <v>100</v>
      </c>
      <c r="L119" s="6" t="s">
        <v>335</v>
      </c>
      <c r="M119" s="29"/>
      <c r="N119" s="6"/>
      <c r="O119" s="14"/>
      <c r="P119" s="14" t="s">
        <v>100</v>
      </c>
    </row>
    <row r="120" spans="1:16" ht="53.25">
      <c r="A120" s="76">
        <f t="shared" si="1"/>
        <v>119</v>
      </c>
      <c r="B120" s="6" t="s">
        <v>14</v>
      </c>
      <c r="C120" s="19" t="s">
        <v>34</v>
      </c>
      <c r="D120" s="17" t="s">
        <v>336</v>
      </c>
      <c r="E120" s="19" t="s">
        <v>337</v>
      </c>
      <c r="F120" s="12"/>
      <c r="G120" s="12"/>
      <c r="H120" s="6"/>
      <c r="I120" s="6"/>
      <c r="J120" s="6"/>
      <c r="K120" s="6" t="s">
        <v>98</v>
      </c>
      <c r="L120" s="6"/>
      <c r="M120" s="29" t="s">
        <v>20</v>
      </c>
      <c r="N120" s="6" t="s">
        <v>21</v>
      </c>
      <c r="O120" s="14"/>
      <c r="P120" s="14" t="s">
        <v>21</v>
      </c>
    </row>
    <row r="121" spans="1:16" ht="165">
      <c r="A121" s="76">
        <f t="shared" si="1"/>
        <v>120</v>
      </c>
      <c r="B121" s="6" t="s">
        <v>14</v>
      </c>
      <c r="C121" s="10" t="s">
        <v>35</v>
      </c>
      <c r="D121" s="8" t="s">
        <v>129</v>
      </c>
      <c r="E121" s="6" t="s">
        <v>130</v>
      </c>
      <c r="F121" s="12" t="s">
        <v>98</v>
      </c>
      <c r="G121" s="6"/>
      <c r="H121" s="6" t="s">
        <v>20</v>
      </c>
      <c r="I121" s="6" t="s">
        <v>21</v>
      </c>
      <c r="J121" s="6"/>
      <c r="K121" s="6"/>
      <c r="L121" s="6"/>
      <c r="M121" s="29" t="s">
        <v>21</v>
      </c>
      <c r="N121" s="6"/>
      <c r="O121" s="14"/>
      <c r="P121" s="14" t="s">
        <v>21</v>
      </c>
    </row>
    <row r="122" spans="1:16" ht="105">
      <c r="A122" s="76">
        <f t="shared" si="1"/>
        <v>121</v>
      </c>
      <c r="B122" s="6" t="s">
        <v>14</v>
      </c>
      <c r="C122" s="10" t="s">
        <v>35</v>
      </c>
      <c r="D122" s="8" t="s">
        <v>131</v>
      </c>
      <c r="E122" s="6" t="s">
        <v>132</v>
      </c>
      <c r="F122" s="12" t="s">
        <v>98</v>
      </c>
      <c r="G122" s="6"/>
      <c r="H122" s="6" t="s">
        <v>20</v>
      </c>
      <c r="I122" s="6" t="s">
        <v>21</v>
      </c>
      <c r="J122" s="6"/>
      <c r="K122" s="6"/>
      <c r="L122" s="6"/>
      <c r="M122" s="29" t="s">
        <v>21</v>
      </c>
      <c r="N122" s="6"/>
      <c r="O122" s="14"/>
      <c r="P122" s="14" t="s">
        <v>21</v>
      </c>
    </row>
    <row r="123" spans="1:16" ht="75">
      <c r="A123" s="76">
        <f t="shared" si="1"/>
        <v>122</v>
      </c>
      <c r="B123" s="6" t="s">
        <v>14</v>
      </c>
      <c r="C123" s="10" t="s">
        <v>35</v>
      </c>
      <c r="D123" s="8" t="s">
        <v>133</v>
      </c>
      <c r="E123" s="12" t="s">
        <v>134</v>
      </c>
      <c r="F123" s="12" t="s">
        <v>98</v>
      </c>
      <c r="G123" s="12"/>
      <c r="H123" s="6" t="s">
        <v>20</v>
      </c>
      <c r="I123" s="6" t="s">
        <v>21</v>
      </c>
      <c r="J123" s="6"/>
      <c r="K123" s="6"/>
      <c r="L123" s="6"/>
      <c r="M123" s="29" t="s">
        <v>21</v>
      </c>
      <c r="N123" s="6"/>
      <c r="O123" s="14"/>
      <c r="P123" s="14" t="s">
        <v>21</v>
      </c>
    </row>
    <row r="124" spans="1:16" ht="105">
      <c r="A124" s="76">
        <f t="shared" si="1"/>
        <v>123</v>
      </c>
      <c r="B124" s="6" t="s">
        <v>14</v>
      </c>
      <c r="C124" s="10" t="s">
        <v>35</v>
      </c>
      <c r="D124" s="8" t="s">
        <v>135</v>
      </c>
      <c r="E124" s="6" t="s">
        <v>136</v>
      </c>
      <c r="F124" s="12" t="s">
        <v>98</v>
      </c>
      <c r="G124" s="6"/>
      <c r="H124" s="6" t="s">
        <v>20</v>
      </c>
      <c r="I124" s="6" t="s">
        <v>21</v>
      </c>
      <c r="J124" s="6"/>
      <c r="K124" s="6"/>
      <c r="L124" s="6"/>
      <c r="M124" s="29" t="s">
        <v>21</v>
      </c>
      <c r="N124" s="6"/>
      <c r="O124" s="14"/>
      <c r="P124" s="14" t="s">
        <v>21</v>
      </c>
    </row>
    <row r="125" spans="1:16" ht="199.5">
      <c r="A125" s="76">
        <f t="shared" si="1"/>
        <v>124</v>
      </c>
      <c r="B125" s="6" t="s">
        <v>14</v>
      </c>
      <c r="C125" s="10" t="s">
        <v>35</v>
      </c>
      <c r="D125" s="18" t="s">
        <v>137</v>
      </c>
      <c r="E125" s="17" t="s">
        <v>138</v>
      </c>
      <c r="F125" s="12" t="s">
        <v>98</v>
      </c>
      <c r="G125" s="17"/>
      <c r="H125" s="6" t="s">
        <v>20</v>
      </c>
      <c r="I125" s="6" t="s">
        <v>21</v>
      </c>
      <c r="J125" s="6"/>
      <c r="K125" s="6"/>
      <c r="L125" s="6" t="s">
        <v>338</v>
      </c>
      <c r="M125" s="29" t="s">
        <v>20</v>
      </c>
      <c r="N125" s="6" t="s">
        <v>21</v>
      </c>
      <c r="O125" s="14"/>
      <c r="P125" s="14" t="s">
        <v>21</v>
      </c>
    </row>
    <row r="126" spans="1:16" ht="84.75">
      <c r="A126" s="76">
        <f t="shared" si="1"/>
        <v>125</v>
      </c>
      <c r="B126" s="6" t="s">
        <v>14</v>
      </c>
      <c r="C126" s="8" t="s">
        <v>35</v>
      </c>
      <c r="D126" s="26" t="s">
        <v>339</v>
      </c>
      <c r="E126" s="12" t="s">
        <v>340</v>
      </c>
      <c r="F126" s="12"/>
      <c r="G126" s="18"/>
      <c r="H126" s="6"/>
      <c r="I126" s="6"/>
      <c r="J126" s="6"/>
      <c r="K126" s="6" t="s">
        <v>98</v>
      </c>
      <c r="L126" s="6"/>
      <c r="M126" s="29" t="s">
        <v>20</v>
      </c>
      <c r="N126" s="6" t="s">
        <v>387</v>
      </c>
      <c r="O126" s="14"/>
      <c r="P126" s="14" t="s">
        <v>21</v>
      </c>
    </row>
    <row r="127" spans="1:16" ht="85.5">
      <c r="A127" s="76">
        <f t="shared" si="1"/>
        <v>126</v>
      </c>
      <c r="B127" s="6" t="s">
        <v>14</v>
      </c>
      <c r="C127" s="8" t="s">
        <v>35</v>
      </c>
      <c r="D127" s="26" t="s">
        <v>341</v>
      </c>
      <c r="E127" s="12" t="s">
        <v>342</v>
      </c>
      <c r="F127" s="6" t="s">
        <v>226</v>
      </c>
      <c r="G127" s="18"/>
      <c r="H127" s="6"/>
      <c r="I127" s="6"/>
      <c r="J127" s="6"/>
      <c r="K127" s="6" t="s">
        <v>100</v>
      </c>
      <c r="L127" s="6" t="s">
        <v>343</v>
      </c>
      <c r="M127" s="29"/>
      <c r="N127" s="6"/>
      <c r="O127" s="14"/>
      <c r="P127" s="14" t="s">
        <v>100</v>
      </c>
    </row>
    <row r="128" spans="1:16" ht="255">
      <c r="A128" s="76">
        <f t="shared" si="1"/>
        <v>127</v>
      </c>
      <c r="B128" s="19" t="s">
        <v>14</v>
      </c>
      <c r="C128" s="19" t="s">
        <v>35</v>
      </c>
      <c r="D128" s="17" t="s">
        <v>344</v>
      </c>
      <c r="E128" s="27" t="s">
        <v>345</v>
      </c>
      <c r="F128" s="12"/>
      <c r="G128" s="18"/>
      <c r="H128" s="6"/>
      <c r="I128" s="6"/>
      <c r="J128" s="6"/>
      <c r="K128" s="6" t="s">
        <v>98</v>
      </c>
      <c r="L128" s="6"/>
      <c r="M128" s="29" t="s">
        <v>20</v>
      </c>
      <c r="N128" s="6" t="s">
        <v>21</v>
      </c>
      <c r="O128" s="14"/>
      <c r="P128" s="14" t="s">
        <v>21</v>
      </c>
    </row>
    <row r="129" spans="1:16" ht="121.5">
      <c r="A129" s="76">
        <f t="shared" si="1"/>
        <v>128</v>
      </c>
      <c r="B129" s="19" t="s">
        <v>14</v>
      </c>
      <c r="C129" s="19" t="s">
        <v>35</v>
      </c>
      <c r="D129" s="17" t="s">
        <v>346</v>
      </c>
      <c r="E129" s="27" t="s">
        <v>347</v>
      </c>
      <c r="F129" s="12"/>
      <c r="G129" s="18"/>
      <c r="H129" s="6"/>
      <c r="I129" s="6"/>
      <c r="J129" s="6"/>
      <c r="K129" s="6" t="s">
        <v>98</v>
      </c>
      <c r="L129" s="6"/>
      <c r="M129" s="29" t="s">
        <v>20</v>
      </c>
      <c r="N129" s="29" t="s">
        <v>281</v>
      </c>
      <c r="O129" s="14"/>
      <c r="P129" s="14" t="s">
        <v>21</v>
      </c>
    </row>
    <row r="130" spans="1:16" ht="30">
      <c r="A130" s="76">
        <f t="shared" si="1"/>
        <v>129</v>
      </c>
      <c r="B130" s="19" t="s">
        <v>14</v>
      </c>
      <c r="C130" s="8">
        <v>6</v>
      </c>
      <c r="D130" s="8" t="s">
        <v>227</v>
      </c>
      <c r="E130" s="6" t="s">
        <v>306</v>
      </c>
      <c r="F130" s="12"/>
      <c r="G130" s="18"/>
      <c r="H130" s="6"/>
      <c r="I130" s="6"/>
      <c r="J130" s="6"/>
      <c r="K130" s="6"/>
      <c r="L130" s="6"/>
      <c r="M130" s="29"/>
      <c r="N130" s="29"/>
      <c r="O130" s="14"/>
      <c r="P130" s="14" t="s">
        <v>20</v>
      </c>
    </row>
    <row r="131" spans="1:16" ht="45">
      <c r="A131" s="76">
        <f t="shared" si="1"/>
        <v>130</v>
      </c>
      <c r="B131" s="19" t="s">
        <v>14</v>
      </c>
      <c r="C131" s="8">
        <v>6</v>
      </c>
      <c r="D131" s="8" t="s">
        <v>406</v>
      </c>
      <c r="E131" s="6" t="s">
        <v>407</v>
      </c>
      <c r="F131" s="12"/>
      <c r="G131" s="18"/>
      <c r="H131" s="6"/>
      <c r="I131" s="6"/>
      <c r="J131" s="6"/>
      <c r="K131" s="6"/>
      <c r="L131" s="6"/>
      <c r="M131" s="29"/>
      <c r="N131" s="29"/>
      <c r="O131" s="14"/>
      <c r="P131" s="14" t="s">
        <v>20</v>
      </c>
    </row>
    <row r="132" spans="1:16" ht="105">
      <c r="A132" s="76">
        <f t="shared" ref="A132:A195" si="2">IF(B131&lt;&gt;"",A131+1,"")</f>
        <v>131</v>
      </c>
      <c r="B132" s="6" t="s">
        <v>14</v>
      </c>
      <c r="C132" s="10">
        <v>6</v>
      </c>
      <c r="D132" s="8" t="s">
        <v>139</v>
      </c>
      <c r="E132" s="6" t="s">
        <v>140</v>
      </c>
      <c r="F132" s="12" t="s">
        <v>98</v>
      </c>
      <c r="G132" s="6"/>
      <c r="H132" s="6" t="s">
        <v>20</v>
      </c>
      <c r="I132" s="6" t="s">
        <v>21</v>
      </c>
      <c r="J132" s="6"/>
      <c r="K132" s="6"/>
      <c r="L132" s="6"/>
      <c r="M132" s="29" t="s">
        <v>21</v>
      </c>
      <c r="N132" s="6"/>
      <c r="O132" s="14"/>
      <c r="P132" s="14" t="s">
        <v>21</v>
      </c>
    </row>
    <row r="133" spans="1:16" ht="115.5">
      <c r="A133" s="76">
        <f t="shared" si="2"/>
        <v>132</v>
      </c>
      <c r="B133" s="6" t="s">
        <v>14</v>
      </c>
      <c r="C133" s="10">
        <v>6</v>
      </c>
      <c r="D133" s="8" t="s">
        <v>139</v>
      </c>
      <c r="E133" s="12" t="s">
        <v>141</v>
      </c>
      <c r="F133" s="12" t="s">
        <v>98</v>
      </c>
      <c r="G133" s="18"/>
      <c r="H133" s="6" t="s">
        <v>20</v>
      </c>
      <c r="I133" s="6" t="s">
        <v>21</v>
      </c>
      <c r="J133" s="6"/>
      <c r="K133" s="6"/>
      <c r="L133" s="6"/>
      <c r="M133" s="29" t="s">
        <v>21</v>
      </c>
      <c r="N133" s="6"/>
      <c r="O133" s="14"/>
      <c r="P133" s="14" t="s">
        <v>21</v>
      </c>
    </row>
    <row r="134" spans="1:16" ht="101.25">
      <c r="A134" s="76">
        <f t="shared" si="2"/>
        <v>133</v>
      </c>
      <c r="B134" s="6" t="s">
        <v>14</v>
      </c>
      <c r="C134" s="10">
        <v>6</v>
      </c>
      <c r="D134" s="8" t="s">
        <v>139</v>
      </c>
      <c r="E134" s="12" t="s">
        <v>142</v>
      </c>
      <c r="F134" s="12" t="s">
        <v>98</v>
      </c>
      <c r="G134" s="18"/>
      <c r="H134" s="6" t="s">
        <v>20</v>
      </c>
      <c r="I134" s="6" t="s">
        <v>21</v>
      </c>
      <c r="J134" s="6"/>
      <c r="K134" s="6"/>
      <c r="L134" s="6"/>
      <c r="M134" s="29" t="s">
        <v>21</v>
      </c>
      <c r="N134" s="6"/>
      <c r="O134" s="14"/>
      <c r="P134" s="14" t="s">
        <v>21</v>
      </c>
    </row>
    <row r="135" spans="1:16" ht="56.25">
      <c r="A135" s="76">
        <f t="shared" si="2"/>
        <v>134</v>
      </c>
      <c r="B135" s="19" t="s">
        <v>14</v>
      </c>
      <c r="C135" s="19">
        <v>6</v>
      </c>
      <c r="D135" s="17" t="s">
        <v>348</v>
      </c>
      <c r="E135" s="12" t="s">
        <v>349</v>
      </c>
      <c r="F135" s="12"/>
      <c r="G135" s="18"/>
      <c r="H135" s="6"/>
      <c r="I135" s="6"/>
      <c r="J135" s="6"/>
      <c r="K135" s="6" t="s">
        <v>98</v>
      </c>
      <c r="L135" s="6"/>
      <c r="M135" s="29" t="s">
        <v>20</v>
      </c>
      <c r="N135" s="29" t="s">
        <v>281</v>
      </c>
      <c r="O135" s="14"/>
      <c r="P135" s="14" t="s">
        <v>20</v>
      </c>
    </row>
    <row r="136" spans="1:16" ht="150">
      <c r="A136" s="76">
        <f t="shared" si="2"/>
        <v>135</v>
      </c>
      <c r="B136" s="6" t="s">
        <v>16</v>
      </c>
      <c r="C136" s="10">
        <v>11</v>
      </c>
      <c r="D136" s="8" t="s">
        <v>394</v>
      </c>
      <c r="E136" s="32" t="s">
        <v>395</v>
      </c>
      <c r="F136" s="6"/>
      <c r="G136" s="6"/>
      <c r="H136" s="6"/>
      <c r="I136" s="6"/>
      <c r="J136" s="6"/>
      <c r="K136" s="6"/>
      <c r="L136" s="6"/>
      <c r="M136" s="22"/>
      <c r="N136" s="6"/>
      <c r="O136" s="14"/>
      <c r="P136" s="14" t="s">
        <v>20</v>
      </c>
    </row>
    <row r="137" spans="1:16" ht="94.5">
      <c r="A137" s="76">
        <f t="shared" si="2"/>
        <v>136</v>
      </c>
      <c r="B137" s="19" t="s">
        <v>16</v>
      </c>
      <c r="C137" s="19">
        <v>11</v>
      </c>
      <c r="D137" s="19" t="s">
        <v>268</v>
      </c>
      <c r="E137" s="19" t="s">
        <v>269</v>
      </c>
      <c r="F137" s="19" t="s">
        <v>220</v>
      </c>
      <c r="G137" s="19" t="s">
        <v>221</v>
      </c>
      <c r="H137" s="19" t="s">
        <v>20</v>
      </c>
      <c r="I137" s="19" t="s">
        <v>281</v>
      </c>
      <c r="J137" s="19"/>
      <c r="K137" s="6"/>
      <c r="L137" s="6"/>
      <c r="M137" s="22" t="s">
        <v>20</v>
      </c>
      <c r="N137" s="6" t="s">
        <v>388</v>
      </c>
      <c r="O137" s="14"/>
      <c r="P137" s="14" t="s">
        <v>20</v>
      </c>
    </row>
    <row r="138" spans="1:16" ht="94.5">
      <c r="A138" s="76">
        <f t="shared" si="2"/>
        <v>137</v>
      </c>
      <c r="B138" s="19" t="s">
        <v>16</v>
      </c>
      <c r="C138" s="19">
        <v>11</v>
      </c>
      <c r="D138" s="19" t="s">
        <v>268</v>
      </c>
      <c r="E138" s="19" t="s">
        <v>270</v>
      </c>
      <c r="F138" s="19" t="s">
        <v>220</v>
      </c>
      <c r="G138" s="19" t="s">
        <v>221</v>
      </c>
      <c r="H138" s="19" t="s">
        <v>20</v>
      </c>
      <c r="I138" s="19" t="s">
        <v>281</v>
      </c>
      <c r="J138" s="19"/>
      <c r="K138" s="6"/>
      <c r="L138" s="6"/>
      <c r="M138" s="22" t="s">
        <v>20</v>
      </c>
      <c r="N138" s="6" t="s">
        <v>388</v>
      </c>
      <c r="O138" s="14"/>
      <c r="P138" s="14" t="s">
        <v>20</v>
      </c>
    </row>
    <row r="139" spans="1:16" ht="40.5">
      <c r="A139" s="76">
        <f t="shared" si="2"/>
        <v>138</v>
      </c>
      <c r="B139" s="19" t="s">
        <v>16</v>
      </c>
      <c r="C139" s="19">
        <v>11</v>
      </c>
      <c r="D139" s="19" t="s">
        <v>271</v>
      </c>
      <c r="E139" s="19" t="s">
        <v>272</v>
      </c>
      <c r="F139" s="19" t="s">
        <v>220</v>
      </c>
      <c r="G139" s="19" t="s">
        <v>221</v>
      </c>
      <c r="H139" s="19" t="s">
        <v>20</v>
      </c>
      <c r="I139" s="19" t="s">
        <v>281</v>
      </c>
      <c r="J139" s="19"/>
      <c r="K139" s="6"/>
      <c r="L139" s="6"/>
      <c r="M139" s="22" t="s">
        <v>20</v>
      </c>
      <c r="N139" s="6" t="s">
        <v>21</v>
      </c>
      <c r="O139" s="14"/>
      <c r="P139" s="14" t="s">
        <v>21</v>
      </c>
    </row>
    <row r="140" spans="1:16" ht="40.5">
      <c r="A140" s="76">
        <f t="shared" si="2"/>
        <v>139</v>
      </c>
      <c r="B140" s="19" t="s">
        <v>16</v>
      </c>
      <c r="C140" s="19">
        <v>11</v>
      </c>
      <c r="D140" s="19" t="s">
        <v>273</v>
      </c>
      <c r="E140" s="19" t="s">
        <v>272</v>
      </c>
      <c r="F140" s="19" t="s">
        <v>220</v>
      </c>
      <c r="G140" s="19" t="s">
        <v>221</v>
      </c>
      <c r="H140" s="19" t="s">
        <v>20</v>
      </c>
      <c r="I140" s="19" t="s">
        <v>281</v>
      </c>
      <c r="J140" s="19"/>
      <c r="K140" s="6"/>
      <c r="L140" s="6"/>
      <c r="M140" s="22" t="s">
        <v>20</v>
      </c>
      <c r="N140" s="6" t="s">
        <v>21</v>
      </c>
      <c r="O140" s="14"/>
      <c r="P140" s="14" t="s">
        <v>21</v>
      </c>
    </row>
    <row r="141" spans="1:16" ht="40.5">
      <c r="A141" s="76">
        <f t="shared" si="2"/>
        <v>140</v>
      </c>
      <c r="B141" s="19" t="s">
        <v>16</v>
      </c>
      <c r="C141" s="19">
        <v>11</v>
      </c>
      <c r="D141" s="19"/>
      <c r="E141" s="19" t="s">
        <v>397</v>
      </c>
      <c r="F141" s="19"/>
      <c r="G141" s="19"/>
      <c r="H141" s="19"/>
      <c r="I141" s="19"/>
      <c r="J141" s="19"/>
      <c r="K141" s="6"/>
      <c r="L141" s="6"/>
      <c r="M141" s="22"/>
      <c r="N141" s="6"/>
      <c r="O141" s="14"/>
      <c r="P141" s="14" t="s">
        <v>20</v>
      </c>
    </row>
    <row r="142" spans="1:16" ht="40.5">
      <c r="A142" s="76">
        <f t="shared" si="2"/>
        <v>141</v>
      </c>
      <c r="B142" s="19" t="s">
        <v>12</v>
      </c>
      <c r="C142" s="19" t="s">
        <v>8</v>
      </c>
      <c r="D142" s="17" t="s">
        <v>382</v>
      </c>
      <c r="E142" s="19" t="s">
        <v>396</v>
      </c>
      <c r="F142" s="6"/>
      <c r="G142" s="6"/>
      <c r="H142" s="6"/>
      <c r="I142" s="6"/>
      <c r="J142" s="6"/>
      <c r="K142" s="6" t="s">
        <v>98</v>
      </c>
      <c r="L142" s="6"/>
      <c r="M142" s="29" t="s">
        <v>20</v>
      </c>
      <c r="N142" s="6" t="s">
        <v>281</v>
      </c>
      <c r="O142" s="14"/>
      <c r="P142" s="44" t="s">
        <v>20</v>
      </c>
    </row>
    <row r="143" spans="1:16" ht="51">
      <c r="A143" s="76">
        <f t="shared" si="2"/>
        <v>142</v>
      </c>
      <c r="B143" s="65" t="s">
        <v>15</v>
      </c>
      <c r="C143" s="66">
        <v>7</v>
      </c>
      <c r="D143" s="66" t="s">
        <v>143</v>
      </c>
      <c r="E143" s="67" t="s">
        <v>144</v>
      </c>
      <c r="F143" s="62" t="s">
        <v>98</v>
      </c>
      <c r="G143" s="58"/>
      <c r="H143" s="58" t="s">
        <v>20</v>
      </c>
      <c r="I143" s="58" t="s">
        <v>21</v>
      </c>
      <c r="J143" s="58" t="s">
        <v>350</v>
      </c>
      <c r="K143" s="58"/>
      <c r="L143" s="58"/>
      <c r="M143" s="76" t="s">
        <v>21</v>
      </c>
      <c r="N143" s="58"/>
      <c r="O143" s="63" t="s">
        <v>352</v>
      </c>
      <c r="P143" s="63" t="s">
        <v>21</v>
      </c>
    </row>
    <row r="144" spans="1:16" ht="114.75">
      <c r="A144" s="76">
        <f t="shared" si="2"/>
        <v>143</v>
      </c>
      <c r="B144" s="65" t="s">
        <v>15</v>
      </c>
      <c r="C144" s="66">
        <v>7</v>
      </c>
      <c r="D144" s="66" t="s">
        <v>145</v>
      </c>
      <c r="E144" s="67" t="s">
        <v>146</v>
      </c>
      <c r="F144" s="62" t="s">
        <v>98</v>
      </c>
      <c r="G144" s="58"/>
      <c r="H144" s="58" t="s">
        <v>20</v>
      </c>
      <c r="I144" s="58" t="s">
        <v>21</v>
      </c>
      <c r="J144" s="58" t="s">
        <v>350</v>
      </c>
      <c r="K144" s="58"/>
      <c r="L144" s="58"/>
      <c r="M144" s="76" t="s">
        <v>21</v>
      </c>
      <c r="N144" s="58"/>
      <c r="O144" s="63" t="s">
        <v>352</v>
      </c>
      <c r="P144" s="63" t="s">
        <v>21</v>
      </c>
    </row>
    <row r="145" spans="1:16" ht="114.75">
      <c r="A145" s="76">
        <f t="shared" si="2"/>
        <v>144</v>
      </c>
      <c r="B145" s="65" t="s">
        <v>15</v>
      </c>
      <c r="C145" s="66">
        <v>7</v>
      </c>
      <c r="D145" s="66" t="s">
        <v>145</v>
      </c>
      <c r="E145" s="67" t="s">
        <v>147</v>
      </c>
      <c r="F145" s="62" t="s">
        <v>98</v>
      </c>
      <c r="G145" s="58"/>
      <c r="H145" s="58" t="s">
        <v>20</v>
      </c>
      <c r="I145" s="58" t="s">
        <v>21</v>
      </c>
      <c r="J145" s="58" t="s">
        <v>350</v>
      </c>
      <c r="K145" s="58"/>
      <c r="L145" s="58"/>
      <c r="M145" s="76" t="s">
        <v>21</v>
      </c>
      <c r="N145" s="58"/>
      <c r="O145" s="63" t="s">
        <v>352</v>
      </c>
      <c r="P145" s="63" t="s">
        <v>21</v>
      </c>
    </row>
    <row r="146" spans="1:16" ht="114.75">
      <c r="A146" s="76">
        <f t="shared" si="2"/>
        <v>145</v>
      </c>
      <c r="B146" s="65" t="s">
        <v>15</v>
      </c>
      <c r="C146" s="66">
        <v>7</v>
      </c>
      <c r="D146" s="66" t="s">
        <v>148</v>
      </c>
      <c r="E146" s="67" t="s">
        <v>149</v>
      </c>
      <c r="F146" s="62" t="s">
        <v>98</v>
      </c>
      <c r="G146" s="58"/>
      <c r="H146" s="58" t="s">
        <v>20</v>
      </c>
      <c r="I146" s="58" t="s">
        <v>21</v>
      </c>
      <c r="J146" s="58" t="s">
        <v>350</v>
      </c>
      <c r="K146" s="58"/>
      <c r="L146" s="58"/>
      <c r="M146" s="76" t="s">
        <v>21</v>
      </c>
      <c r="N146" s="58"/>
      <c r="O146" s="63" t="s">
        <v>352</v>
      </c>
      <c r="P146" s="63" t="s">
        <v>21</v>
      </c>
    </row>
    <row r="147" spans="1:16" ht="102">
      <c r="A147" s="76">
        <f t="shared" si="2"/>
        <v>146</v>
      </c>
      <c r="B147" s="65" t="s">
        <v>15</v>
      </c>
      <c r="C147" s="66">
        <v>7</v>
      </c>
      <c r="D147" s="66" t="s">
        <v>150</v>
      </c>
      <c r="E147" s="71" t="s">
        <v>151</v>
      </c>
      <c r="F147" s="62" t="s">
        <v>98</v>
      </c>
      <c r="G147" s="58"/>
      <c r="H147" s="58" t="s">
        <v>20</v>
      </c>
      <c r="I147" s="58" t="s">
        <v>21</v>
      </c>
      <c r="J147" s="58" t="s">
        <v>350</v>
      </c>
      <c r="K147" s="58"/>
      <c r="L147" s="58"/>
      <c r="M147" s="76" t="s">
        <v>21</v>
      </c>
      <c r="N147" s="58"/>
      <c r="O147" s="63" t="s">
        <v>352</v>
      </c>
      <c r="P147" s="63" t="s">
        <v>21</v>
      </c>
    </row>
    <row r="148" spans="1:16" ht="90">
      <c r="A148" s="76">
        <f t="shared" si="2"/>
        <v>147</v>
      </c>
      <c r="B148" s="92" t="s">
        <v>15</v>
      </c>
      <c r="C148" s="93">
        <v>7</v>
      </c>
      <c r="D148" s="93" t="s">
        <v>152</v>
      </c>
      <c r="E148" s="85" t="s">
        <v>153</v>
      </c>
      <c r="F148" s="86" t="s">
        <v>98</v>
      </c>
      <c r="G148" s="82"/>
      <c r="H148" s="64" t="s">
        <v>20</v>
      </c>
      <c r="I148" s="64" t="s">
        <v>21</v>
      </c>
      <c r="J148" s="64" t="s">
        <v>351</v>
      </c>
      <c r="K148" s="64"/>
      <c r="L148" s="64"/>
      <c r="M148" s="76" t="s">
        <v>20</v>
      </c>
      <c r="N148" s="64" t="s">
        <v>21</v>
      </c>
      <c r="O148" s="78" t="s">
        <v>352</v>
      </c>
      <c r="P148" s="63" t="s">
        <v>21</v>
      </c>
    </row>
    <row r="149" spans="1:16" ht="51">
      <c r="A149" s="76">
        <f t="shared" si="2"/>
        <v>148</v>
      </c>
      <c r="B149" s="58" t="s">
        <v>15</v>
      </c>
      <c r="C149" s="60">
        <v>8</v>
      </c>
      <c r="D149" s="60" t="s">
        <v>154</v>
      </c>
      <c r="E149" s="67" t="s">
        <v>155</v>
      </c>
      <c r="F149" s="62" t="s">
        <v>98</v>
      </c>
      <c r="G149" s="58"/>
      <c r="H149" s="58" t="s">
        <v>20</v>
      </c>
      <c r="I149" s="58" t="s">
        <v>21</v>
      </c>
      <c r="J149" s="58" t="s">
        <v>352</v>
      </c>
      <c r="K149" s="58"/>
      <c r="L149" s="58"/>
      <c r="M149" s="76" t="s">
        <v>21</v>
      </c>
      <c r="N149" s="58"/>
      <c r="O149" s="63" t="s">
        <v>352</v>
      </c>
      <c r="P149" s="63" t="s">
        <v>21</v>
      </c>
    </row>
    <row r="150" spans="1:16" ht="89.25">
      <c r="A150" s="76">
        <f t="shared" si="2"/>
        <v>149</v>
      </c>
      <c r="B150" s="58" t="s">
        <v>15</v>
      </c>
      <c r="C150" s="60">
        <v>8</v>
      </c>
      <c r="D150" s="60" t="s">
        <v>156</v>
      </c>
      <c r="E150" s="67" t="s">
        <v>157</v>
      </c>
      <c r="F150" s="62" t="s">
        <v>98</v>
      </c>
      <c r="G150" s="58"/>
      <c r="H150" s="58" t="s">
        <v>20</v>
      </c>
      <c r="I150" s="58" t="s">
        <v>21</v>
      </c>
      <c r="J150" s="58" t="s">
        <v>352</v>
      </c>
      <c r="K150" s="58"/>
      <c r="L150" s="58"/>
      <c r="M150" s="76" t="s">
        <v>21</v>
      </c>
      <c r="N150" s="58"/>
      <c r="O150" s="63" t="s">
        <v>352</v>
      </c>
      <c r="P150" s="63" t="s">
        <v>21</v>
      </c>
    </row>
    <row r="151" spans="1:16" ht="89.25">
      <c r="A151" s="76">
        <f t="shared" si="2"/>
        <v>150</v>
      </c>
      <c r="B151" s="58" t="s">
        <v>15</v>
      </c>
      <c r="C151" s="60">
        <v>8</v>
      </c>
      <c r="D151" s="60" t="s">
        <v>158</v>
      </c>
      <c r="E151" s="67" t="s">
        <v>159</v>
      </c>
      <c r="F151" s="62" t="s">
        <v>98</v>
      </c>
      <c r="G151" s="58"/>
      <c r="H151" s="58" t="s">
        <v>20</v>
      </c>
      <c r="I151" s="58" t="s">
        <v>21</v>
      </c>
      <c r="J151" s="58" t="s">
        <v>352</v>
      </c>
      <c r="K151" s="58"/>
      <c r="L151" s="58"/>
      <c r="M151" s="76" t="s">
        <v>21</v>
      </c>
      <c r="N151" s="58"/>
      <c r="O151" s="63" t="s">
        <v>352</v>
      </c>
      <c r="P151" s="63" t="s">
        <v>21</v>
      </c>
    </row>
    <row r="152" spans="1:16" ht="89.25">
      <c r="A152" s="76">
        <f t="shared" si="2"/>
        <v>151</v>
      </c>
      <c r="B152" s="58" t="s">
        <v>15</v>
      </c>
      <c r="C152" s="60">
        <v>8</v>
      </c>
      <c r="D152" s="60" t="s">
        <v>160</v>
      </c>
      <c r="E152" s="71" t="s">
        <v>161</v>
      </c>
      <c r="F152" s="62" t="s">
        <v>98</v>
      </c>
      <c r="G152" s="58"/>
      <c r="H152" s="58" t="s">
        <v>20</v>
      </c>
      <c r="I152" s="58" t="s">
        <v>21</v>
      </c>
      <c r="J152" s="58" t="s">
        <v>352</v>
      </c>
      <c r="K152" s="58"/>
      <c r="L152" s="58"/>
      <c r="M152" s="76" t="s">
        <v>21</v>
      </c>
      <c r="N152" s="58"/>
      <c r="O152" s="63" t="s">
        <v>352</v>
      </c>
      <c r="P152" s="63" t="s">
        <v>21</v>
      </c>
    </row>
    <row r="153" spans="1:16" ht="51">
      <c r="A153" s="76">
        <f t="shared" si="2"/>
        <v>152</v>
      </c>
      <c r="B153" s="58" t="s">
        <v>15</v>
      </c>
      <c r="C153" s="60">
        <v>8</v>
      </c>
      <c r="D153" s="60" t="s">
        <v>162</v>
      </c>
      <c r="E153" s="67" t="s">
        <v>163</v>
      </c>
      <c r="F153" s="62" t="s">
        <v>98</v>
      </c>
      <c r="G153" s="58"/>
      <c r="H153" s="58" t="s">
        <v>20</v>
      </c>
      <c r="I153" s="58" t="s">
        <v>21</v>
      </c>
      <c r="J153" s="58" t="s">
        <v>352</v>
      </c>
      <c r="K153" s="58"/>
      <c r="L153" s="58"/>
      <c r="M153" s="76" t="s">
        <v>21</v>
      </c>
      <c r="N153" s="58"/>
      <c r="O153" s="63" t="s">
        <v>352</v>
      </c>
      <c r="P153" s="63" t="s">
        <v>21</v>
      </c>
    </row>
    <row r="154" spans="1:16" ht="60">
      <c r="A154" s="76">
        <f t="shared" si="2"/>
        <v>153</v>
      </c>
      <c r="B154" s="64" t="s">
        <v>15</v>
      </c>
      <c r="C154" s="79">
        <v>9</v>
      </c>
      <c r="D154" s="79" t="s">
        <v>164</v>
      </c>
      <c r="E154" s="69" t="s">
        <v>165</v>
      </c>
      <c r="F154" s="86" t="s">
        <v>98</v>
      </c>
      <c r="G154" s="82"/>
      <c r="H154" s="64" t="s">
        <v>20</v>
      </c>
      <c r="I154" s="64" t="s">
        <v>21</v>
      </c>
      <c r="J154" s="64" t="s">
        <v>353</v>
      </c>
      <c r="K154" s="64"/>
      <c r="L154" s="64"/>
      <c r="M154" s="97" t="s">
        <v>20</v>
      </c>
      <c r="N154" s="64" t="s">
        <v>21</v>
      </c>
      <c r="O154" s="64" t="s">
        <v>352</v>
      </c>
      <c r="P154" s="63" t="s">
        <v>21</v>
      </c>
    </row>
    <row r="155" spans="1:16" ht="101.25">
      <c r="A155" s="76">
        <f t="shared" si="2"/>
        <v>154</v>
      </c>
      <c r="B155" s="64" t="s">
        <v>15</v>
      </c>
      <c r="C155" s="79">
        <v>9</v>
      </c>
      <c r="D155" s="79" t="s">
        <v>164</v>
      </c>
      <c r="E155" s="68" t="s">
        <v>166</v>
      </c>
      <c r="F155" s="86" t="s">
        <v>98</v>
      </c>
      <c r="G155" s="82"/>
      <c r="H155" s="64" t="s">
        <v>20</v>
      </c>
      <c r="I155" s="64" t="s">
        <v>21</v>
      </c>
      <c r="J155" s="64" t="s">
        <v>354</v>
      </c>
      <c r="K155" s="64"/>
      <c r="L155" s="64"/>
      <c r="M155" s="97" t="s">
        <v>20</v>
      </c>
      <c r="N155" s="64" t="s">
        <v>21</v>
      </c>
      <c r="O155" s="78" t="s">
        <v>352</v>
      </c>
      <c r="P155" s="63" t="s">
        <v>21</v>
      </c>
    </row>
    <row r="156" spans="1:16" ht="33.75">
      <c r="A156" s="76">
        <f t="shared" si="2"/>
        <v>155</v>
      </c>
      <c r="B156" s="58" t="s">
        <v>15</v>
      </c>
      <c r="C156" s="60">
        <v>9</v>
      </c>
      <c r="D156" s="60" t="s">
        <v>164</v>
      </c>
      <c r="E156" s="69" t="s">
        <v>167</v>
      </c>
      <c r="F156" s="62" t="s">
        <v>98</v>
      </c>
      <c r="G156" s="58"/>
      <c r="H156" s="58" t="s">
        <v>20</v>
      </c>
      <c r="I156" s="58" t="s">
        <v>21</v>
      </c>
      <c r="J156" s="58" t="s">
        <v>352</v>
      </c>
      <c r="K156" s="58"/>
      <c r="L156" s="58"/>
      <c r="M156" s="76" t="s">
        <v>21</v>
      </c>
      <c r="N156" s="58"/>
      <c r="O156" s="63"/>
      <c r="P156" s="63" t="s">
        <v>21</v>
      </c>
    </row>
    <row r="157" spans="1:16" ht="33.75">
      <c r="A157" s="76">
        <f t="shared" si="2"/>
        <v>156</v>
      </c>
      <c r="B157" s="58" t="s">
        <v>15</v>
      </c>
      <c r="C157" s="60">
        <v>9</v>
      </c>
      <c r="D157" s="60" t="s">
        <v>164</v>
      </c>
      <c r="E157" s="68" t="s">
        <v>168</v>
      </c>
      <c r="F157" s="62" t="s">
        <v>98</v>
      </c>
      <c r="G157" s="58"/>
      <c r="H157" s="58" t="s">
        <v>20</v>
      </c>
      <c r="I157" s="58" t="s">
        <v>21</v>
      </c>
      <c r="J157" s="58" t="s">
        <v>352</v>
      </c>
      <c r="K157" s="58"/>
      <c r="L157" s="58"/>
      <c r="M157" s="76" t="s">
        <v>21</v>
      </c>
      <c r="N157" s="58"/>
      <c r="O157" s="63"/>
      <c r="P157" s="63" t="s">
        <v>21</v>
      </c>
    </row>
    <row r="158" spans="1:16" ht="45">
      <c r="A158" s="76">
        <f t="shared" si="2"/>
        <v>157</v>
      </c>
      <c r="B158" s="64" t="s">
        <v>15</v>
      </c>
      <c r="C158" s="79">
        <v>9</v>
      </c>
      <c r="D158" s="79" t="s">
        <v>169</v>
      </c>
      <c r="E158" s="69" t="s">
        <v>170</v>
      </c>
      <c r="F158" s="86" t="s">
        <v>98</v>
      </c>
      <c r="G158" s="82"/>
      <c r="H158" s="64" t="s">
        <v>20</v>
      </c>
      <c r="I158" s="64" t="s">
        <v>21</v>
      </c>
      <c r="J158" s="64" t="s">
        <v>355</v>
      </c>
      <c r="K158" s="64"/>
      <c r="L158" s="64"/>
      <c r="M158" s="97" t="s">
        <v>20</v>
      </c>
      <c r="N158" s="64" t="s">
        <v>21</v>
      </c>
      <c r="O158" s="78" t="s">
        <v>352</v>
      </c>
      <c r="P158" s="78" t="s">
        <v>21</v>
      </c>
    </row>
    <row r="159" spans="1:16" ht="33.75">
      <c r="A159" s="76">
        <f t="shared" si="2"/>
        <v>158</v>
      </c>
      <c r="B159" s="58" t="s">
        <v>15</v>
      </c>
      <c r="C159" s="60">
        <v>9</v>
      </c>
      <c r="D159" s="60" t="s">
        <v>169</v>
      </c>
      <c r="E159" s="69" t="s">
        <v>171</v>
      </c>
      <c r="F159" s="62" t="s">
        <v>98</v>
      </c>
      <c r="G159" s="58"/>
      <c r="H159" s="58" t="s">
        <v>20</v>
      </c>
      <c r="I159" s="58" t="s">
        <v>21</v>
      </c>
      <c r="J159" s="58" t="s">
        <v>352</v>
      </c>
      <c r="K159" s="58"/>
      <c r="L159" s="58"/>
      <c r="M159" s="76" t="s">
        <v>21</v>
      </c>
      <c r="N159" s="58"/>
      <c r="O159" s="63"/>
      <c r="P159" s="63" t="s">
        <v>21</v>
      </c>
    </row>
    <row r="160" spans="1:16" ht="76.5">
      <c r="A160" s="76">
        <f t="shared" si="2"/>
        <v>159</v>
      </c>
      <c r="B160" s="64" t="s">
        <v>15</v>
      </c>
      <c r="C160" s="79">
        <v>9</v>
      </c>
      <c r="D160" s="79" t="s">
        <v>172</v>
      </c>
      <c r="E160" s="85" t="s">
        <v>173</v>
      </c>
      <c r="F160" s="86" t="s">
        <v>98</v>
      </c>
      <c r="G160" s="64"/>
      <c r="H160" s="64" t="s">
        <v>20</v>
      </c>
      <c r="I160" s="64" t="s">
        <v>281</v>
      </c>
      <c r="J160" s="64" t="s">
        <v>352</v>
      </c>
      <c r="K160" s="64"/>
      <c r="L160" s="64"/>
      <c r="M160" s="76" t="s">
        <v>20</v>
      </c>
      <c r="N160" s="64" t="s">
        <v>21</v>
      </c>
      <c r="O160" s="78" t="s">
        <v>352</v>
      </c>
      <c r="P160" s="78" t="s">
        <v>21</v>
      </c>
    </row>
    <row r="161" spans="1:16" ht="76.5">
      <c r="A161" s="76">
        <f t="shared" si="2"/>
        <v>160</v>
      </c>
      <c r="B161" s="64" t="s">
        <v>15</v>
      </c>
      <c r="C161" s="79">
        <v>9</v>
      </c>
      <c r="D161" s="79" t="s">
        <v>174</v>
      </c>
      <c r="E161" s="85" t="s">
        <v>175</v>
      </c>
      <c r="F161" s="86" t="s">
        <v>98</v>
      </c>
      <c r="G161" s="82"/>
      <c r="H161" s="64" t="s">
        <v>20</v>
      </c>
      <c r="I161" s="64" t="s">
        <v>21</v>
      </c>
      <c r="J161" s="64" t="s">
        <v>356</v>
      </c>
      <c r="K161" s="64"/>
      <c r="L161" s="64"/>
      <c r="M161" s="97" t="s">
        <v>20</v>
      </c>
      <c r="N161" s="64" t="s">
        <v>21</v>
      </c>
      <c r="O161" s="78" t="s">
        <v>352</v>
      </c>
      <c r="P161" s="78" t="s">
        <v>21</v>
      </c>
    </row>
    <row r="162" spans="1:16" ht="60">
      <c r="A162" s="76">
        <f t="shared" si="2"/>
        <v>161</v>
      </c>
      <c r="B162" s="64" t="s">
        <v>15</v>
      </c>
      <c r="C162" s="79">
        <v>9</v>
      </c>
      <c r="D162" s="79" t="s">
        <v>174</v>
      </c>
      <c r="E162" s="85" t="s">
        <v>176</v>
      </c>
      <c r="F162" s="86" t="s">
        <v>98</v>
      </c>
      <c r="G162" s="82"/>
      <c r="H162" s="64" t="s">
        <v>20</v>
      </c>
      <c r="I162" s="64" t="s">
        <v>21</v>
      </c>
      <c r="J162" s="64" t="s">
        <v>357</v>
      </c>
      <c r="K162" s="64"/>
      <c r="L162" s="64"/>
      <c r="M162" s="97" t="s">
        <v>20</v>
      </c>
      <c r="N162" s="64" t="s">
        <v>21</v>
      </c>
      <c r="O162" s="64" t="s">
        <v>352</v>
      </c>
      <c r="P162" s="78" t="s">
        <v>21</v>
      </c>
    </row>
    <row r="163" spans="1:16" ht="38.25">
      <c r="A163" s="76">
        <f t="shared" si="2"/>
        <v>162</v>
      </c>
      <c r="B163" s="58" t="s">
        <v>15</v>
      </c>
      <c r="C163" s="60" t="s">
        <v>5</v>
      </c>
      <c r="D163" s="60" t="s">
        <v>177</v>
      </c>
      <c r="E163" s="67" t="s">
        <v>178</v>
      </c>
      <c r="F163" s="62" t="s">
        <v>98</v>
      </c>
      <c r="G163" s="58"/>
      <c r="H163" s="58" t="s">
        <v>20</v>
      </c>
      <c r="I163" s="58" t="s">
        <v>21</v>
      </c>
      <c r="J163" s="58" t="s">
        <v>352</v>
      </c>
      <c r="K163" s="58"/>
      <c r="L163" s="58"/>
      <c r="M163" s="76" t="s">
        <v>21</v>
      </c>
      <c r="N163" s="58"/>
      <c r="O163" s="63" t="s">
        <v>352</v>
      </c>
      <c r="P163" s="63" t="s">
        <v>21</v>
      </c>
    </row>
    <row r="164" spans="1:16" ht="76.5">
      <c r="A164" s="76">
        <f t="shared" si="2"/>
        <v>163</v>
      </c>
      <c r="B164" s="64" t="s">
        <v>15</v>
      </c>
      <c r="C164" s="79" t="s">
        <v>5</v>
      </c>
      <c r="D164" s="79" t="s">
        <v>179</v>
      </c>
      <c r="E164" s="85" t="s">
        <v>180</v>
      </c>
      <c r="F164" s="86" t="s">
        <v>98</v>
      </c>
      <c r="G164" s="64"/>
      <c r="H164" s="64" t="s">
        <v>20</v>
      </c>
      <c r="I164" s="64" t="s">
        <v>281</v>
      </c>
      <c r="J164" s="64"/>
      <c r="K164" s="64"/>
      <c r="L164" s="64"/>
      <c r="M164" s="76" t="s">
        <v>20</v>
      </c>
      <c r="N164" s="64" t="s">
        <v>21</v>
      </c>
      <c r="O164" s="78" t="s">
        <v>352</v>
      </c>
      <c r="P164" s="78" t="s">
        <v>21</v>
      </c>
    </row>
    <row r="165" spans="1:16" ht="63.75">
      <c r="A165" s="76">
        <f t="shared" si="2"/>
        <v>164</v>
      </c>
      <c r="B165" s="64" t="s">
        <v>15</v>
      </c>
      <c r="C165" s="79" t="s">
        <v>5</v>
      </c>
      <c r="D165" s="79" t="s">
        <v>181</v>
      </c>
      <c r="E165" s="85" t="s">
        <v>182</v>
      </c>
      <c r="F165" s="86" t="s">
        <v>98</v>
      </c>
      <c r="G165" s="64"/>
      <c r="H165" s="64" t="s">
        <v>20</v>
      </c>
      <c r="I165" s="64" t="s">
        <v>21</v>
      </c>
      <c r="J165" s="64" t="s">
        <v>352</v>
      </c>
      <c r="K165" s="64"/>
      <c r="L165" s="64"/>
      <c r="M165" s="76" t="s">
        <v>21</v>
      </c>
      <c r="N165" s="64"/>
      <c r="O165" s="78"/>
      <c r="P165" s="78" t="s">
        <v>21</v>
      </c>
    </row>
    <row r="166" spans="1:16" ht="51">
      <c r="A166" s="76">
        <f t="shared" si="2"/>
        <v>165</v>
      </c>
      <c r="B166" s="82" t="s">
        <v>15</v>
      </c>
      <c r="C166" s="84" t="s">
        <v>5</v>
      </c>
      <c r="D166" s="84" t="s">
        <v>181</v>
      </c>
      <c r="E166" s="88" t="s">
        <v>422</v>
      </c>
      <c r="F166" s="81" t="s">
        <v>98</v>
      </c>
      <c r="G166" s="64"/>
      <c r="H166" s="82" t="s">
        <v>20</v>
      </c>
      <c r="I166" s="82" t="s">
        <v>281</v>
      </c>
      <c r="J166" s="82"/>
      <c r="K166" s="82"/>
      <c r="L166" s="82"/>
      <c r="M166" s="96" t="s">
        <v>20</v>
      </c>
      <c r="N166" s="82" t="s">
        <v>21</v>
      </c>
      <c r="O166" s="82" t="s">
        <v>423</v>
      </c>
      <c r="P166" s="95" t="s">
        <v>20</v>
      </c>
    </row>
    <row r="167" spans="1:16" ht="25.5">
      <c r="A167" s="76">
        <f t="shared" si="2"/>
        <v>166</v>
      </c>
      <c r="B167" s="58" t="s">
        <v>15</v>
      </c>
      <c r="C167" s="60" t="s">
        <v>5</v>
      </c>
      <c r="D167" s="60" t="s">
        <v>181</v>
      </c>
      <c r="E167" s="67" t="s">
        <v>183</v>
      </c>
      <c r="F167" s="62" t="s">
        <v>98</v>
      </c>
      <c r="G167" s="58"/>
      <c r="H167" s="58" t="s">
        <v>20</v>
      </c>
      <c r="I167" s="58" t="s">
        <v>21</v>
      </c>
      <c r="J167" s="58" t="s">
        <v>352</v>
      </c>
      <c r="K167" s="58"/>
      <c r="L167" s="58"/>
      <c r="M167" s="76" t="s">
        <v>21</v>
      </c>
      <c r="N167" s="58"/>
      <c r="O167" s="63"/>
      <c r="P167" s="63" t="s">
        <v>21</v>
      </c>
    </row>
    <row r="168" spans="1:16" ht="102">
      <c r="A168" s="76">
        <f t="shared" si="2"/>
        <v>167</v>
      </c>
      <c r="B168" s="58" t="s">
        <v>15</v>
      </c>
      <c r="C168" s="60" t="s">
        <v>5</v>
      </c>
      <c r="D168" s="60" t="s">
        <v>184</v>
      </c>
      <c r="E168" s="71" t="s">
        <v>185</v>
      </c>
      <c r="F168" s="62" t="s">
        <v>98</v>
      </c>
      <c r="G168" s="72"/>
      <c r="H168" s="58" t="s">
        <v>20</v>
      </c>
      <c r="I168" s="75" t="s">
        <v>21</v>
      </c>
      <c r="J168" s="75" t="s">
        <v>352</v>
      </c>
      <c r="K168" s="72"/>
      <c r="L168" s="72"/>
      <c r="M168" s="76" t="s">
        <v>21</v>
      </c>
      <c r="N168" s="72"/>
      <c r="O168" s="77"/>
      <c r="P168" s="56" t="s">
        <v>21</v>
      </c>
    </row>
    <row r="169" spans="1:16" ht="225">
      <c r="A169" s="76">
        <f t="shared" si="2"/>
        <v>168</v>
      </c>
      <c r="B169" s="82" t="s">
        <v>15</v>
      </c>
      <c r="C169" s="84" t="s">
        <v>5</v>
      </c>
      <c r="D169" s="84" t="s">
        <v>186</v>
      </c>
      <c r="E169" s="80" t="s">
        <v>187</v>
      </c>
      <c r="F169" s="81" t="s">
        <v>98</v>
      </c>
      <c r="G169" s="58"/>
      <c r="H169" s="82" t="s">
        <v>20</v>
      </c>
      <c r="I169" s="82" t="s">
        <v>21</v>
      </c>
      <c r="J169" s="82"/>
      <c r="K169" s="82"/>
      <c r="L169" s="82"/>
      <c r="M169" s="96" t="s">
        <v>21</v>
      </c>
      <c r="N169" s="82"/>
      <c r="O169" s="99" t="s">
        <v>424</v>
      </c>
      <c r="P169" s="95" t="s">
        <v>20</v>
      </c>
    </row>
    <row r="170" spans="1:16" ht="178.5">
      <c r="A170" s="76">
        <f t="shared" si="2"/>
        <v>169</v>
      </c>
      <c r="B170" s="82" t="s">
        <v>15</v>
      </c>
      <c r="C170" s="84" t="s">
        <v>5</v>
      </c>
      <c r="D170" s="84" t="s">
        <v>188</v>
      </c>
      <c r="E170" s="80" t="s">
        <v>189</v>
      </c>
      <c r="F170" s="81" t="s">
        <v>98</v>
      </c>
      <c r="G170" s="58"/>
      <c r="H170" s="82" t="s">
        <v>20</v>
      </c>
      <c r="I170" s="82" t="s">
        <v>21</v>
      </c>
      <c r="J170" s="82" t="s">
        <v>352</v>
      </c>
      <c r="K170" s="82"/>
      <c r="L170" s="82"/>
      <c r="M170" s="96" t="s">
        <v>21</v>
      </c>
      <c r="N170" s="82"/>
      <c r="O170" s="80" t="s">
        <v>425</v>
      </c>
      <c r="P170" s="95" t="s">
        <v>20</v>
      </c>
    </row>
    <row r="171" spans="1:16" ht="51">
      <c r="A171" s="76">
        <f t="shared" si="2"/>
        <v>170</v>
      </c>
      <c r="B171" s="64" t="s">
        <v>15</v>
      </c>
      <c r="C171" s="79" t="s">
        <v>6</v>
      </c>
      <c r="D171" s="79" t="s">
        <v>190</v>
      </c>
      <c r="E171" s="85" t="s">
        <v>191</v>
      </c>
      <c r="F171" s="86" t="s">
        <v>98</v>
      </c>
      <c r="G171" s="82"/>
      <c r="H171" s="64" t="s">
        <v>20</v>
      </c>
      <c r="I171" s="64" t="s">
        <v>21</v>
      </c>
      <c r="J171" s="64" t="s">
        <v>358</v>
      </c>
      <c r="K171" s="64"/>
      <c r="L171" s="64"/>
      <c r="M171" s="97" t="s">
        <v>20</v>
      </c>
      <c r="N171" s="64" t="s">
        <v>21</v>
      </c>
      <c r="O171" s="78" t="s">
        <v>352</v>
      </c>
      <c r="P171" s="78" t="s">
        <v>21</v>
      </c>
    </row>
    <row r="172" spans="1:16" ht="63.75">
      <c r="A172" s="76">
        <f t="shared" si="2"/>
        <v>171</v>
      </c>
      <c r="B172" s="58" t="s">
        <v>15</v>
      </c>
      <c r="C172" s="60" t="s">
        <v>6</v>
      </c>
      <c r="D172" s="60" t="s">
        <v>192</v>
      </c>
      <c r="E172" s="67" t="s">
        <v>193</v>
      </c>
      <c r="F172" s="62" t="s">
        <v>98</v>
      </c>
      <c r="G172" s="58"/>
      <c r="H172" s="58" t="s">
        <v>20</v>
      </c>
      <c r="I172" s="58" t="s">
        <v>21</v>
      </c>
      <c r="J172" s="58" t="s">
        <v>352</v>
      </c>
      <c r="K172" s="58"/>
      <c r="L172" s="58"/>
      <c r="M172" s="76" t="s">
        <v>21</v>
      </c>
      <c r="N172" s="58"/>
      <c r="O172" s="63"/>
      <c r="P172" s="63" t="s">
        <v>21</v>
      </c>
    </row>
    <row r="173" spans="1:16" ht="102">
      <c r="A173" s="76">
        <f t="shared" si="2"/>
        <v>172</v>
      </c>
      <c r="B173" s="58" t="s">
        <v>15</v>
      </c>
      <c r="C173" s="60" t="s">
        <v>6</v>
      </c>
      <c r="D173" s="60" t="s">
        <v>194</v>
      </c>
      <c r="E173" s="67" t="s">
        <v>195</v>
      </c>
      <c r="F173" s="62" t="s">
        <v>98</v>
      </c>
      <c r="G173" s="58"/>
      <c r="H173" s="58" t="s">
        <v>20</v>
      </c>
      <c r="I173" s="58" t="s">
        <v>21</v>
      </c>
      <c r="J173" s="58" t="s">
        <v>352</v>
      </c>
      <c r="K173" s="58"/>
      <c r="L173" s="58"/>
      <c r="M173" s="76" t="s">
        <v>21</v>
      </c>
      <c r="N173" s="58"/>
      <c r="O173" s="63"/>
      <c r="P173" s="63" t="s">
        <v>21</v>
      </c>
    </row>
    <row r="174" spans="1:16" ht="135">
      <c r="A174" s="76">
        <f t="shared" si="2"/>
        <v>173</v>
      </c>
      <c r="B174" s="82" t="s">
        <v>15</v>
      </c>
      <c r="C174" s="84" t="s">
        <v>6</v>
      </c>
      <c r="D174" s="84" t="s">
        <v>196</v>
      </c>
      <c r="E174" s="80" t="s">
        <v>197</v>
      </c>
      <c r="F174" s="81" t="s">
        <v>98</v>
      </c>
      <c r="G174" s="82"/>
      <c r="H174" s="82" t="s">
        <v>20</v>
      </c>
      <c r="I174" s="82" t="s">
        <v>21</v>
      </c>
      <c r="J174" s="82" t="s">
        <v>359</v>
      </c>
      <c r="K174" s="87"/>
      <c r="L174" s="82"/>
      <c r="M174" s="96" t="s">
        <v>20</v>
      </c>
      <c r="N174" s="82" t="s">
        <v>21</v>
      </c>
      <c r="O174" s="82" t="s">
        <v>426</v>
      </c>
      <c r="P174" s="95" t="s">
        <v>20</v>
      </c>
    </row>
    <row r="175" spans="1:16" ht="76.5">
      <c r="A175" s="76">
        <f t="shared" si="2"/>
        <v>174</v>
      </c>
      <c r="B175" s="82" t="s">
        <v>15</v>
      </c>
      <c r="C175" s="84" t="s">
        <v>6</v>
      </c>
      <c r="D175" s="84" t="s">
        <v>198</v>
      </c>
      <c r="E175" s="80" t="s">
        <v>199</v>
      </c>
      <c r="F175" s="81" t="s">
        <v>98</v>
      </c>
      <c r="G175" s="64"/>
      <c r="H175" s="82" t="s">
        <v>20</v>
      </c>
      <c r="I175" s="82" t="s">
        <v>281</v>
      </c>
      <c r="J175" s="82"/>
      <c r="K175" s="82"/>
      <c r="L175" s="82"/>
      <c r="M175" s="96" t="s">
        <v>20</v>
      </c>
      <c r="N175" s="82" t="s">
        <v>281</v>
      </c>
      <c r="O175" s="95" t="s">
        <v>427</v>
      </c>
      <c r="P175" s="95" t="s">
        <v>20</v>
      </c>
    </row>
    <row r="176" spans="1:16" ht="76.5">
      <c r="A176" s="76">
        <f t="shared" si="2"/>
        <v>175</v>
      </c>
      <c r="B176" s="58" t="s">
        <v>15</v>
      </c>
      <c r="C176" s="60" t="s">
        <v>6</v>
      </c>
      <c r="D176" s="60" t="s">
        <v>200</v>
      </c>
      <c r="E176" s="67" t="s">
        <v>201</v>
      </c>
      <c r="F176" s="62" t="s">
        <v>98</v>
      </c>
      <c r="G176" s="58"/>
      <c r="H176" s="58" t="s">
        <v>20</v>
      </c>
      <c r="I176" s="58"/>
      <c r="J176" s="58" t="s">
        <v>352</v>
      </c>
      <c r="K176" s="58"/>
      <c r="L176" s="58"/>
      <c r="M176" s="76" t="s">
        <v>21</v>
      </c>
      <c r="N176" s="58"/>
      <c r="O176" s="63"/>
      <c r="P176" s="63" t="s">
        <v>21</v>
      </c>
    </row>
    <row r="177" spans="1:16" ht="89.25">
      <c r="A177" s="76">
        <f t="shared" si="2"/>
        <v>176</v>
      </c>
      <c r="B177" s="82" t="s">
        <v>15</v>
      </c>
      <c r="C177" s="84" t="s">
        <v>6</v>
      </c>
      <c r="D177" s="84" t="s">
        <v>202</v>
      </c>
      <c r="E177" s="88" t="s">
        <v>203</v>
      </c>
      <c r="F177" s="81" t="s">
        <v>98</v>
      </c>
      <c r="G177" s="64"/>
      <c r="H177" s="82" t="s">
        <v>20</v>
      </c>
      <c r="I177" s="82" t="s">
        <v>281</v>
      </c>
      <c r="J177" s="82"/>
      <c r="K177" s="82"/>
      <c r="L177" s="82"/>
      <c r="M177" s="96" t="s">
        <v>20</v>
      </c>
      <c r="N177" s="82"/>
      <c r="O177" s="95"/>
      <c r="P177" s="95" t="s">
        <v>20</v>
      </c>
    </row>
    <row r="178" spans="1:16" ht="51">
      <c r="A178" s="76">
        <f t="shared" si="2"/>
        <v>177</v>
      </c>
      <c r="B178" s="82" t="s">
        <v>15</v>
      </c>
      <c r="C178" s="84" t="s">
        <v>6</v>
      </c>
      <c r="D178" s="84" t="s">
        <v>198</v>
      </c>
      <c r="E178" s="88" t="s">
        <v>204</v>
      </c>
      <c r="F178" s="81" t="s">
        <v>98</v>
      </c>
      <c r="G178" s="64"/>
      <c r="H178" s="82" t="s">
        <v>20</v>
      </c>
      <c r="I178" s="82" t="s">
        <v>281</v>
      </c>
      <c r="J178" s="82"/>
      <c r="K178" s="82"/>
      <c r="L178" s="82"/>
      <c r="M178" s="96" t="s">
        <v>20</v>
      </c>
      <c r="N178" s="82"/>
      <c r="O178" s="95"/>
      <c r="P178" s="95" t="s">
        <v>20</v>
      </c>
    </row>
    <row r="179" spans="1:16" ht="127.5">
      <c r="A179" s="76">
        <f t="shared" si="2"/>
        <v>178</v>
      </c>
      <c r="B179" s="82" t="s">
        <v>15</v>
      </c>
      <c r="C179" s="84" t="s">
        <v>6</v>
      </c>
      <c r="D179" s="84" t="s">
        <v>200</v>
      </c>
      <c r="E179" s="100" t="s">
        <v>205</v>
      </c>
      <c r="F179" s="81" t="s">
        <v>98</v>
      </c>
      <c r="G179" s="58"/>
      <c r="H179" s="82" t="s">
        <v>20</v>
      </c>
      <c r="I179" s="82" t="s">
        <v>21</v>
      </c>
      <c r="J179" s="82" t="s">
        <v>428</v>
      </c>
      <c r="K179" s="82" t="s">
        <v>429</v>
      </c>
      <c r="L179" s="82"/>
      <c r="M179" s="96" t="s">
        <v>21</v>
      </c>
      <c r="N179" s="82"/>
      <c r="O179" s="82" t="s">
        <v>428</v>
      </c>
      <c r="P179" s="82" t="s">
        <v>20</v>
      </c>
    </row>
    <row r="180" spans="1:16" ht="63.75">
      <c r="A180" s="76">
        <f t="shared" si="2"/>
        <v>179</v>
      </c>
      <c r="B180" s="82" t="s">
        <v>15</v>
      </c>
      <c r="C180" s="84" t="s">
        <v>6</v>
      </c>
      <c r="D180" s="84" t="s">
        <v>200</v>
      </c>
      <c r="E180" s="88" t="s">
        <v>206</v>
      </c>
      <c r="F180" s="81" t="s">
        <v>98</v>
      </c>
      <c r="G180" s="82"/>
      <c r="H180" s="82" t="s">
        <v>20</v>
      </c>
      <c r="I180" s="82" t="s">
        <v>21</v>
      </c>
      <c r="J180" s="82" t="s">
        <v>360</v>
      </c>
      <c r="K180" s="82"/>
      <c r="L180" s="82"/>
      <c r="M180" s="96" t="s">
        <v>20</v>
      </c>
      <c r="N180" s="82" t="s">
        <v>21</v>
      </c>
      <c r="O180" s="82" t="s">
        <v>360</v>
      </c>
      <c r="P180" s="95" t="s">
        <v>20</v>
      </c>
    </row>
    <row r="181" spans="1:16" ht="63.75">
      <c r="A181" s="76">
        <f t="shared" si="2"/>
        <v>180</v>
      </c>
      <c r="B181" s="82" t="s">
        <v>15</v>
      </c>
      <c r="C181" s="84" t="s">
        <v>6</v>
      </c>
      <c r="D181" s="84" t="s">
        <v>200</v>
      </c>
      <c r="E181" s="88" t="s">
        <v>207</v>
      </c>
      <c r="F181" s="81" t="s">
        <v>98</v>
      </c>
      <c r="G181" s="82"/>
      <c r="H181" s="82" t="s">
        <v>20</v>
      </c>
      <c r="I181" s="82" t="s">
        <v>21</v>
      </c>
      <c r="J181" s="82" t="s">
        <v>360</v>
      </c>
      <c r="K181" s="82"/>
      <c r="L181" s="82"/>
      <c r="M181" s="96" t="s">
        <v>20</v>
      </c>
      <c r="N181" s="82" t="s">
        <v>21</v>
      </c>
      <c r="O181" s="82" t="s">
        <v>430</v>
      </c>
      <c r="P181" s="95" t="s">
        <v>20</v>
      </c>
    </row>
    <row r="182" spans="1:16" ht="140.25">
      <c r="A182" s="76">
        <f t="shared" si="2"/>
        <v>181</v>
      </c>
      <c r="B182" s="82" t="s">
        <v>15</v>
      </c>
      <c r="C182" s="84" t="s">
        <v>6</v>
      </c>
      <c r="D182" s="84" t="s">
        <v>200</v>
      </c>
      <c r="E182" s="88" t="s">
        <v>208</v>
      </c>
      <c r="F182" s="81" t="s">
        <v>98</v>
      </c>
      <c r="G182" s="82"/>
      <c r="H182" s="82" t="s">
        <v>20</v>
      </c>
      <c r="I182" s="82" t="s">
        <v>21</v>
      </c>
      <c r="J182" s="82" t="s">
        <v>361</v>
      </c>
      <c r="K182" s="82"/>
      <c r="L182" s="82"/>
      <c r="M182" s="96" t="s">
        <v>20</v>
      </c>
      <c r="N182" s="82" t="s">
        <v>21</v>
      </c>
      <c r="O182" s="82" t="s">
        <v>431</v>
      </c>
      <c r="P182" s="95" t="s">
        <v>20</v>
      </c>
    </row>
    <row r="183" spans="1:16" ht="45">
      <c r="A183" s="76">
        <f t="shared" si="2"/>
        <v>182</v>
      </c>
      <c r="B183" s="58" t="s">
        <v>15</v>
      </c>
      <c r="C183" s="60" t="s">
        <v>6</v>
      </c>
      <c r="D183" s="60" t="s">
        <v>200</v>
      </c>
      <c r="E183" s="70" t="s">
        <v>209</v>
      </c>
      <c r="F183" s="62" t="s">
        <v>98</v>
      </c>
      <c r="G183" s="58"/>
      <c r="H183" s="58" t="s">
        <v>20</v>
      </c>
      <c r="I183" s="58" t="s">
        <v>21</v>
      </c>
      <c r="J183" s="58" t="s">
        <v>352</v>
      </c>
      <c r="K183" s="58"/>
      <c r="L183" s="58"/>
      <c r="M183" s="76" t="s">
        <v>21</v>
      </c>
      <c r="N183" s="58"/>
      <c r="O183" s="63" t="s">
        <v>352</v>
      </c>
      <c r="P183" s="63" t="s">
        <v>21</v>
      </c>
    </row>
    <row r="184" spans="1:16" ht="51">
      <c r="A184" s="76">
        <f t="shared" si="2"/>
        <v>183</v>
      </c>
      <c r="B184" s="58" t="s">
        <v>15</v>
      </c>
      <c r="C184" s="60" t="s">
        <v>6</v>
      </c>
      <c r="D184" s="60" t="s">
        <v>200</v>
      </c>
      <c r="E184" s="67" t="s">
        <v>210</v>
      </c>
      <c r="F184" s="62" t="s">
        <v>98</v>
      </c>
      <c r="G184" s="58"/>
      <c r="H184" s="58" t="s">
        <v>20</v>
      </c>
      <c r="I184" s="58" t="s">
        <v>21</v>
      </c>
      <c r="J184" s="58" t="s">
        <v>352</v>
      </c>
      <c r="K184" s="58"/>
      <c r="L184" s="58"/>
      <c r="M184" s="76" t="s">
        <v>21</v>
      </c>
      <c r="N184" s="58"/>
      <c r="O184" s="63" t="s">
        <v>352</v>
      </c>
      <c r="P184" s="63" t="s">
        <v>21</v>
      </c>
    </row>
    <row r="185" spans="1:16" ht="63.75">
      <c r="A185" s="76">
        <f t="shared" si="2"/>
        <v>184</v>
      </c>
      <c r="B185" s="64" t="s">
        <v>15</v>
      </c>
      <c r="C185" s="79" t="s">
        <v>6</v>
      </c>
      <c r="D185" s="79" t="s">
        <v>200</v>
      </c>
      <c r="E185" s="70" t="s">
        <v>211</v>
      </c>
      <c r="F185" s="86" t="s">
        <v>98</v>
      </c>
      <c r="G185" s="64"/>
      <c r="H185" s="64" t="s">
        <v>20</v>
      </c>
      <c r="I185" s="64" t="s">
        <v>281</v>
      </c>
      <c r="J185" s="64"/>
      <c r="K185" s="64"/>
      <c r="L185" s="64"/>
      <c r="M185" s="76" t="s">
        <v>20</v>
      </c>
      <c r="N185" s="64" t="s">
        <v>21</v>
      </c>
      <c r="O185" s="78" t="s">
        <v>352</v>
      </c>
      <c r="P185" s="78" t="s">
        <v>21</v>
      </c>
    </row>
    <row r="186" spans="1:16" ht="45">
      <c r="A186" s="76">
        <f t="shared" si="2"/>
        <v>185</v>
      </c>
      <c r="B186" s="64" t="s">
        <v>15</v>
      </c>
      <c r="C186" s="79" t="s">
        <v>6</v>
      </c>
      <c r="D186" s="79" t="s">
        <v>200</v>
      </c>
      <c r="E186" s="70" t="s">
        <v>212</v>
      </c>
      <c r="F186" s="86" t="s">
        <v>98</v>
      </c>
      <c r="G186" s="64"/>
      <c r="H186" s="64" t="s">
        <v>20</v>
      </c>
      <c r="I186" s="64" t="s">
        <v>281</v>
      </c>
      <c r="J186" s="64"/>
      <c r="K186" s="64"/>
      <c r="L186" s="64"/>
      <c r="M186" s="76" t="s">
        <v>20</v>
      </c>
      <c r="N186" s="64" t="s">
        <v>21</v>
      </c>
      <c r="O186" s="78" t="s">
        <v>352</v>
      </c>
      <c r="P186" s="78" t="s">
        <v>21</v>
      </c>
    </row>
    <row r="187" spans="1:16" ht="75">
      <c r="A187" s="76">
        <f t="shared" si="2"/>
        <v>186</v>
      </c>
      <c r="B187" s="82" t="s">
        <v>15</v>
      </c>
      <c r="C187" s="84" t="s">
        <v>6</v>
      </c>
      <c r="D187" s="84" t="s">
        <v>200</v>
      </c>
      <c r="E187" s="80" t="s">
        <v>213</v>
      </c>
      <c r="F187" s="81" t="s">
        <v>98</v>
      </c>
      <c r="G187" s="64"/>
      <c r="H187" s="82" t="s">
        <v>20</v>
      </c>
      <c r="I187" s="82" t="s">
        <v>281</v>
      </c>
      <c r="J187" s="82"/>
      <c r="K187" s="82"/>
      <c r="L187" s="82"/>
      <c r="M187" s="96" t="s">
        <v>20</v>
      </c>
      <c r="N187" s="82" t="s">
        <v>21</v>
      </c>
      <c r="O187" s="82" t="s">
        <v>432</v>
      </c>
      <c r="P187" s="95" t="s">
        <v>20</v>
      </c>
    </row>
    <row r="188" spans="1:16" ht="102">
      <c r="A188" s="76">
        <f t="shared" si="2"/>
        <v>187</v>
      </c>
      <c r="B188" s="82" t="s">
        <v>15</v>
      </c>
      <c r="C188" s="84" t="s">
        <v>6</v>
      </c>
      <c r="D188" s="84" t="s">
        <v>200</v>
      </c>
      <c r="E188" s="88" t="s">
        <v>214</v>
      </c>
      <c r="F188" s="81" t="s">
        <v>98</v>
      </c>
      <c r="G188" s="64"/>
      <c r="H188" s="82" t="s">
        <v>20</v>
      </c>
      <c r="I188" s="82" t="s">
        <v>281</v>
      </c>
      <c r="J188" s="82"/>
      <c r="K188" s="82"/>
      <c r="L188" s="82"/>
      <c r="M188" s="96" t="s">
        <v>20</v>
      </c>
      <c r="N188" s="82" t="s">
        <v>21</v>
      </c>
      <c r="O188" s="95" t="s">
        <v>433</v>
      </c>
      <c r="P188" s="95" t="s">
        <v>20</v>
      </c>
    </row>
    <row r="189" spans="1:16" ht="33.75">
      <c r="A189" s="76">
        <f t="shared" si="2"/>
        <v>188</v>
      </c>
      <c r="B189" s="64" t="s">
        <v>15</v>
      </c>
      <c r="C189" s="79" t="s">
        <v>6</v>
      </c>
      <c r="D189" s="79" t="s">
        <v>215</v>
      </c>
      <c r="E189" s="69" t="s">
        <v>216</v>
      </c>
      <c r="F189" s="86" t="s">
        <v>98</v>
      </c>
      <c r="G189" s="64"/>
      <c r="H189" s="64" t="s">
        <v>20</v>
      </c>
      <c r="I189" s="64" t="s">
        <v>281</v>
      </c>
      <c r="J189" s="64"/>
      <c r="K189" s="64"/>
      <c r="L189" s="64"/>
      <c r="M189" s="76" t="s">
        <v>20</v>
      </c>
      <c r="N189" s="64" t="s">
        <v>21</v>
      </c>
      <c r="O189" s="78" t="s">
        <v>352</v>
      </c>
      <c r="P189" s="78" t="s">
        <v>21</v>
      </c>
    </row>
    <row r="190" spans="1:16" ht="45">
      <c r="A190" s="76">
        <f t="shared" si="2"/>
        <v>189</v>
      </c>
      <c r="B190" s="64" t="s">
        <v>15</v>
      </c>
      <c r="C190" s="79" t="s">
        <v>6</v>
      </c>
      <c r="D190" s="79" t="s">
        <v>215</v>
      </c>
      <c r="E190" s="69" t="s">
        <v>217</v>
      </c>
      <c r="F190" s="86" t="s">
        <v>98</v>
      </c>
      <c r="G190" s="64"/>
      <c r="H190" s="64" t="s">
        <v>20</v>
      </c>
      <c r="I190" s="64" t="s">
        <v>281</v>
      </c>
      <c r="J190" s="64"/>
      <c r="K190" s="64"/>
      <c r="L190" s="64"/>
      <c r="M190" s="76" t="s">
        <v>20</v>
      </c>
      <c r="N190" s="64" t="s">
        <v>21</v>
      </c>
      <c r="O190" s="78" t="s">
        <v>352</v>
      </c>
      <c r="P190" s="78" t="s">
        <v>21</v>
      </c>
    </row>
    <row r="191" spans="1:16" ht="22.5">
      <c r="A191" s="76">
        <f t="shared" si="2"/>
        <v>190</v>
      </c>
      <c r="B191" s="64" t="s">
        <v>15</v>
      </c>
      <c r="C191" s="79" t="s">
        <v>6</v>
      </c>
      <c r="D191" s="79" t="s">
        <v>215</v>
      </c>
      <c r="E191" s="69" t="s">
        <v>218</v>
      </c>
      <c r="F191" s="86" t="s">
        <v>98</v>
      </c>
      <c r="G191" s="64"/>
      <c r="H191" s="64" t="s">
        <v>20</v>
      </c>
      <c r="I191" s="64" t="s">
        <v>281</v>
      </c>
      <c r="J191" s="64"/>
      <c r="K191" s="64"/>
      <c r="L191" s="64"/>
      <c r="M191" s="76" t="s">
        <v>20</v>
      </c>
      <c r="N191" s="64" t="s">
        <v>21</v>
      </c>
      <c r="O191" s="78" t="s">
        <v>352</v>
      </c>
      <c r="P191" s="78" t="s">
        <v>21</v>
      </c>
    </row>
    <row r="192" spans="1:16" ht="22.5">
      <c r="A192" s="76">
        <f t="shared" si="2"/>
        <v>191</v>
      </c>
      <c r="B192" s="64" t="s">
        <v>15</v>
      </c>
      <c r="C192" s="79" t="s">
        <v>6</v>
      </c>
      <c r="D192" s="79" t="s">
        <v>215</v>
      </c>
      <c r="E192" s="69" t="s">
        <v>219</v>
      </c>
      <c r="F192" s="86" t="s">
        <v>98</v>
      </c>
      <c r="G192" s="64"/>
      <c r="H192" s="64" t="s">
        <v>20</v>
      </c>
      <c r="I192" s="64" t="s">
        <v>281</v>
      </c>
      <c r="J192" s="64"/>
      <c r="K192" s="64"/>
      <c r="L192" s="64"/>
      <c r="M192" s="76" t="s">
        <v>20</v>
      </c>
      <c r="N192" s="64" t="s">
        <v>21</v>
      </c>
      <c r="O192" s="78" t="s">
        <v>352</v>
      </c>
      <c r="P192" s="78" t="s">
        <v>21</v>
      </c>
    </row>
    <row r="193" spans="1:16" ht="195">
      <c r="A193" s="76">
        <f t="shared" si="2"/>
        <v>192</v>
      </c>
      <c r="B193" s="58" t="s">
        <v>15</v>
      </c>
      <c r="C193" s="61">
        <v>9</v>
      </c>
      <c r="D193" s="58" t="s">
        <v>169</v>
      </c>
      <c r="E193" s="58"/>
      <c r="F193" s="58"/>
      <c r="G193" s="58"/>
      <c r="H193" s="58"/>
      <c r="I193" s="58"/>
      <c r="J193" s="58"/>
      <c r="K193" s="58" t="s">
        <v>362</v>
      </c>
      <c r="L193" s="58" t="s">
        <v>220</v>
      </c>
      <c r="M193" s="76" t="s">
        <v>20</v>
      </c>
      <c r="N193" s="58" t="s">
        <v>21</v>
      </c>
      <c r="O193" s="63" t="s">
        <v>352</v>
      </c>
      <c r="P193" s="63" t="s">
        <v>21</v>
      </c>
    </row>
    <row r="194" spans="1:16" ht="165">
      <c r="A194" s="76">
        <f t="shared" si="2"/>
        <v>193</v>
      </c>
      <c r="B194" s="82" t="s">
        <v>363</v>
      </c>
      <c r="C194" s="87">
        <v>9</v>
      </c>
      <c r="D194" s="82" t="s">
        <v>364</v>
      </c>
      <c r="E194" s="82"/>
      <c r="F194" s="82"/>
      <c r="G194" s="58"/>
      <c r="H194" s="82"/>
      <c r="I194" s="82"/>
      <c r="J194" s="82"/>
      <c r="K194" s="82" t="s">
        <v>365</v>
      </c>
      <c r="L194" s="82" t="s">
        <v>220</v>
      </c>
      <c r="M194" s="96" t="s">
        <v>20</v>
      </c>
      <c r="N194" s="82" t="s">
        <v>21</v>
      </c>
      <c r="O194" s="82" t="s">
        <v>434</v>
      </c>
      <c r="P194" s="95" t="s">
        <v>20</v>
      </c>
    </row>
    <row r="195" spans="1:16" ht="240">
      <c r="A195" s="76">
        <f t="shared" si="2"/>
        <v>194</v>
      </c>
      <c r="B195" s="58" t="s">
        <v>15</v>
      </c>
      <c r="C195" s="61" t="s">
        <v>6</v>
      </c>
      <c r="D195" s="58" t="s">
        <v>366</v>
      </c>
      <c r="E195" s="58"/>
      <c r="F195" s="58"/>
      <c r="G195" s="58"/>
      <c r="H195" s="58"/>
      <c r="I195" s="58"/>
      <c r="J195" s="58"/>
      <c r="K195" s="58" t="s">
        <v>367</v>
      </c>
      <c r="L195" s="58" t="s">
        <v>220</v>
      </c>
      <c r="M195" s="76" t="s">
        <v>20</v>
      </c>
      <c r="N195" s="90" t="s">
        <v>281</v>
      </c>
      <c r="O195" s="63" t="s">
        <v>352</v>
      </c>
      <c r="P195" s="63" t="s">
        <v>21</v>
      </c>
    </row>
    <row r="196" spans="1:16" ht="75">
      <c r="A196" s="76">
        <f t="shared" ref="A196:A244" si="3">IF(B195&lt;&gt;"",A195+1,"")</f>
        <v>195</v>
      </c>
      <c r="B196" s="82" t="s">
        <v>15</v>
      </c>
      <c r="C196" s="87" t="s">
        <v>6</v>
      </c>
      <c r="D196" s="82" t="s">
        <v>200</v>
      </c>
      <c r="E196" s="82"/>
      <c r="F196" s="82"/>
      <c r="G196" s="58"/>
      <c r="H196" s="82"/>
      <c r="I196" s="82"/>
      <c r="J196" s="82"/>
      <c r="K196" s="82" t="s">
        <v>368</v>
      </c>
      <c r="L196" s="82" t="s">
        <v>220</v>
      </c>
      <c r="M196" s="96" t="s">
        <v>20</v>
      </c>
      <c r="N196" s="82" t="s">
        <v>281</v>
      </c>
      <c r="O196" s="95"/>
      <c r="P196" s="95" t="s">
        <v>20</v>
      </c>
    </row>
    <row r="197" spans="1:16" ht="75">
      <c r="A197" s="76">
        <f t="shared" si="3"/>
        <v>196</v>
      </c>
      <c r="B197" s="58" t="s">
        <v>15</v>
      </c>
      <c r="C197" s="61" t="s">
        <v>6</v>
      </c>
      <c r="D197" s="58" t="s">
        <v>215</v>
      </c>
      <c r="E197" s="58"/>
      <c r="F197" s="58"/>
      <c r="G197" s="58"/>
      <c r="H197" s="58"/>
      <c r="I197" s="58"/>
      <c r="J197" s="58"/>
      <c r="K197" s="58" t="s">
        <v>369</v>
      </c>
      <c r="L197" s="58" t="s">
        <v>220</v>
      </c>
      <c r="M197" s="76" t="s">
        <v>20</v>
      </c>
      <c r="N197" s="58" t="s">
        <v>21</v>
      </c>
      <c r="O197" s="63" t="s">
        <v>350</v>
      </c>
      <c r="P197" s="63" t="s">
        <v>21</v>
      </c>
    </row>
    <row r="198" spans="1:16" ht="90">
      <c r="A198" s="76">
        <f t="shared" si="3"/>
        <v>197</v>
      </c>
      <c r="B198" s="58" t="s">
        <v>370</v>
      </c>
      <c r="C198" s="61">
        <v>7</v>
      </c>
      <c r="D198" s="58" t="s">
        <v>371</v>
      </c>
      <c r="E198" s="58"/>
      <c r="F198" s="58"/>
      <c r="G198" s="58"/>
      <c r="H198" s="58"/>
      <c r="I198" s="58"/>
      <c r="J198" s="58"/>
      <c r="K198" s="58" t="s">
        <v>372</v>
      </c>
      <c r="L198" s="89" t="s">
        <v>373</v>
      </c>
      <c r="M198" s="89"/>
      <c r="N198" s="58"/>
      <c r="O198" s="63" t="s">
        <v>352</v>
      </c>
      <c r="P198" s="63" t="s">
        <v>21</v>
      </c>
    </row>
    <row r="199" spans="1:16" ht="75">
      <c r="A199" s="76">
        <f t="shared" si="3"/>
        <v>198</v>
      </c>
      <c r="B199" s="58" t="s">
        <v>374</v>
      </c>
      <c r="C199" s="61">
        <v>7</v>
      </c>
      <c r="D199" s="60" t="s">
        <v>375</v>
      </c>
      <c r="E199" s="58"/>
      <c r="F199" s="58"/>
      <c r="G199" s="58"/>
      <c r="H199" s="58"/>
      <c r="I199" s="58"/>
      <c r="J199" s="58"/>
      <c r="K199" s="58" t="s">
        <v>376</v>
      </c>
      <c r="L199" s="76" t="s">
        <v>377</v>
      </c>
      <c r="M199" s="76"/>
      <c r="N199" s="58"/>
      <c r="O199" s="63" t="s">
        <v>352</v>
      </c>
      <c r="P199" s="63" t="s">
        <v>21</v>
      </c>
    </row>
    <row r="200" spans="1:16" ht="75">
      <c r="A200" s="76">
        <f t="shared" si="3"/>
        <v>199</v>
      </c>
      <c r="B200" s="58" t="s">
        <v>374</v>
      </c>
      <c r="C200" s="61">
        <v>8</v>
      </c>
      <c r="D200" s="60">
        <v>328</v>
      </c>
      <c r="E200" s="58"/>
      <c r="F200" s="58"/>
      <c r="G200" s="58"/>
      <c r="H200" s="58"/>
      <c r="I200" s="58"/>
      <c r="J200" s="58"/>
      <c r="K200" s="58" t="s">
        <v>378</v>
      </c>
      <c r="L200" s="76" t="s">
        <v>379</v>
      </c>
      <c r="M200" s="76"/>
      <c r="N200" s="58"/>
      <c r="O200" s="63" t="s">
        <v>352</v>
      </c>
      <c r="P200" s="63" t="s">
        <v>21</v>
      </c>
    </row>
    <row r="201" spans="1:16" ht="30">
      <c r="A201" s="76">
        <f t="shared" si="3"/>
        <v>200</v>
      </c>
      <c r="B201" s="58" t="s">
        <v>374</v>
      </c>
      <c r="C201" s="61">
        <v>9</v>
      </c>
      <c r="D201" s="60" t="s">
        <v>380</v>
      </c>
      <c r="E201" s="58"/>
      <c r="F201" s="58"/>
      <c r="G201" s="58"/>
      <c r="H201" s="58"/>
      <c r="I201" s="58"/>
      <c r="J201" s="58"/>
      <c r="K201" s="58" t="s">
        <v>381</v>
      </c>
      <c r="L201" s="58" t="s">
        <v>220</v>
      </c>
      <c r="M201" s="76" t="s">
        <v>20</v>
      </c>
      <c r="N201" s="58" t="s">
        <v>21</v>
      </c>
      <c r="O201" s="63" t="s">
        <v>352</v>
      </c>
      <c r="P201" s="63" t="s">
        <v>21</v>
      </c>
    </row>
    <row r="202" spans="1:16" ht="210">
      <c r="A202" s="76">
        <f t="shared" si="3"/>
        <v>201</v>
      </c>
      <c r="B202" s="95" t="s">
        <v>363</v>
      </c>
      <c r="C202" s="94">
        <v>8</v>
      </c>
      <c r="D202" s="95" t="s">
        <v>435</v>
      </c>
      <c r="E202" s="95"/>
      <c r="F202" s="95"/>
      <c r="G202" s="63"/>
      <c r="H202" s="95"/>
      <c r="I202" s="95"/>
      <c r="J202" s="95"/>
      <c r="K202" s="95"/>
      <c r="L202" s="95"/>
      <c r="M202" s="95"/>
      <c r="N202" s="95"/>
      <c r="O202" s="82" t="s">
        <v>436</v>
      </c>
      <c r="P202" s="95" t="s">
        <v>20</v>
      </c>
    </row>
    <row r="203" spans="1:16" ht="135">
      <c r="A203" s="76">
        <f t="shared" si="3"/>
        <v>202</v>
      </c>
      <c r="B203" s="95" t="s">
        <v>363</v>
      </c>
      <c r="C203" s="94">
        <v>9</v>
      </c>
      <c r="D203" s="95" t="s">
        <v>437</v>
      </c>
      <c r="E203" s="95"/>
      <c r="F203" s="95"/>
      <c r="G203" s="63"/>
      <c r="H203" s="95"/>
      <c r="I203" s="95"/>
      <c r="J203" s="95"/>
      <c r="K203" s="95"/>
      <c r="L203" s="95"/>
      <c r="M203" s="95"/>
      <c r="N203" s="95"/>
      <c r="O203" s="82" t="s">
        <v>438</v>
      </c>
      <c r="P203" s="95" t="s">
        <v>20</v>
      </c>
    </row>
    <row r="204" spans="1:16" ht="195">
      <c r="A204" s="76">
        <f t="shared" si="3"/>
        <v>203</v>
      </c>
      <c r="B204" s="95" t="s">
        <v>363</v>
      </c>
      <c r="C204" s="94" t="s">
        <v>5</v>
      </c>
      <c r="D204" s="95" t="s">
        <v>439</v>
      </c>
      <c r="E204" s="95"/>
      <c r="F204" s="95"/>
      <c r="G204" s="63"/>
      <c r="H204" s="95"/>
      <c r="I204" s="95"/>
      <c r="J204" s="95"/>
      <c r="K204" s="95"/>
      <c r="L204" s="95"/>
      <c r="M204" s="95"/>
      <c r="N204" s="95"/>
      <c r="O204" s="82" t="s">
        <v>440</v>
      </c>
      <c r="P204" s="95" t="s">
        <v>20</v>
      </c>
    </row>
    <row r="205" spans="1:16" ht="120">
      <c r="A205" s="76">
        <f t="shared" si="3"/>
        <v>204</v>
      </c>
      <c r="B205" s="95" t="s">
        <v>363</v>
      </c>
      <c r="C205" s="94" t="s">
        <v>5</v>
      </c>
      <c r="D205" s="95" t="s">
        <v>441</v>
      </c>
      <c r="E205" s="95"/>
      <c r="F205" s="95"/>
      <c r="G205" s="63"/>
      <c r="H205" s="95"/>
      <c r="I205" s="95"/>
      <c r="J205" s="95"/>
      <c r="K205" s="95"/>
      <c r="L205" s="95"/>
      <c r="M205" s="95"/>
      <c r="N205" s="95"/>
      <c r="O205" s="82" t="s">
        <v>442</v>
      </c>
      <c r="P205" s="95" t="s">
        <v>20</v>
      </c>
    </row>
    <row r="206" spans="1:16" ht="150">
      <c r="A206" s="76">
        <f t="shared" si="3"/>
        <v>205</v>
      </c>
      <c r="B206" s="95" t="s">
        <v>363</v>
      </c>
      <c r="C206" s="94" t="s">
        <v>5</v>
      </c>
      <c r="D206" s="95" t="s">
        <v>441</v>
      </c>
      <c r="E206" s="95"/>
      <c r="F206" s="95"/>
      <c r="G206" s="63"/>
      <c r="H206" s="95"/>
      <c r="I206" s="95"/>
      <c r="J206" s="95"/>
      <c r="K206" s="95"/>
      <c r="L206" s="95"/>
      <c r="M206" s="95"/>
      <c r="N206" s="95"/>
      <c r="O206" s="82" t="s">
        <v>443</v>
      </c>
      <c r="P206" s="95" t="s">
        <v>20</v>
      </c>
    </row>
    <row r="207" spans="1:16" ht="105">
      <c r="A207" s="76">
        <f t="shared" si="3"/>
        <v>206</v>
      </c>
      <c r="B207" s="95" t="s">
        <v>363</v>
      </c>
      <c r="C207" s="94" t="s">
        <v>5</v>
      </c>
      <c r="D207" s="95" t="s">
        <v>444</v>
      </c>
      <c r="E207" s="95"/>
      <c r="F207" s="95"/>
      <c r="G207" s="63"/>
      <c r="H207" s="95"/>
      <c r="I207" s="95"/>
      <c r="J207" s="95"/>
      <c r="K207" s="95"/>
      <c r="L207" s="95"/>
      <c r="M207" s="95"/>
      <c r="N207" s="95"/>
      <c r="O207" s="82" t="s">
        <v>445</v>
      </c>
      <c r="P207" s="95" t="s">
        <v>20</v>
      </c>
    </row>
    <row r="208" spans="1:16" ht="60">
      <c r="A208" s="76">
        <f t="shared" si="3"/>
        <v>207</v>
      </c>
      <c r="B208" s="95" t="s">
        <v>363</v>
      </c>
      <c r="C208" s="94" t="s">
        <v>446</v>
      </c>
      <c r="D208" s="95" t="s">
        <v>447</v>
      </c>
      <c r="E208" s="95"/>
      <c r="F208" s="95"/>
      <c r="G208" s="63"/>
      <c r="H208" s="95"/>
      <c r="I208" s="95"/>
      <c r="J208" s="95"/>
      <c r="K208" s="95"/>
      <c r="L208" s="95"/>
      <c r="M208" s="95"/>
      <c r="N208" s="95"/>
      <c r="O208" s="82" t="s">
        <v>448</v>
      </c>
      <c r="P208" s="95" t="s">
        <v>20</v>
      </c>
    </row>
    <row r="209" spans="1:16" ht="105">
      <c r="A209" s="76">
        <f t="shared" si="3"/>
        <v>208</v>
      </c>
      <c r="B209" s="95" t="s">
        <v>449</v>
      </c>
      <c r="C209" s="94" t="s">
        <v>446</v>
      </c>
      <c r="D209" s="95" t="s">
        <v>450</v>
      </c>
      <c r="E209" s="95"/>
      <c r="F209" s="95"/>
      <c r="G209" s="63"/>
      <c r="H209" s="95"/>
      <c r="I209" s="95"/>
      <c r="J209" s="95"/>
      <c r="K209" s="95"/>
      <c r="L209" s="95"/>
      <c r="M209" s="95"/>
      <c r="N209" s="95"/>
      <c r="O209" s="101" t="s">
        <v>451</v>
      </c>
      <c r="P209" s="95" t="s">
        <v>20</v>
      </c>
    </row>
    <row r="210" spans="1:16" ht="165">
      <c r="A210" s="76">
        <f t="shared" si="3"/>
        <v>209</v>
      </c>
      <c r="B210" s="95" t="s">
        <v>449</v>
      </c>
      <c r="C210" s="94" t="s">
        <v>452</v>
      </c>
      <c r="D210" s="95" t="s">
        <v>453</v>
      </c>
      <c r="E210" s="95"/>
      <c r="F210" s="95"/>
      <c r="G210" s="63"/>
      <c r="H210" s="95"/>
      <c r="I210" s="95"/>
      <c r="J210" s="95"/>
      <c r="K210" s="95"/>
      <c r="L210" s="95"/>
      <c r="M210" s="95"/>
      <c r="N210" s="95"/>
      <c r="O210" s="101" t="s">
        <v>454</v>
      </c>
      <c r="P210" s="95" t="s">
        <v>20</v>
      </c>
    </row>
    <row r="211" spans="1:16" ht="180">
      <c r="A211" s="76">
        <f t="shared" si="3"/>
        <v>210</v>
      </c>
      <c r="B211" s="95" t="s">
        <v>449</v>
      </c>
      <c r="C211" s="94" t="s">
        <v>455</v>
      </c>
      <c r="D211" s="95" t="s">
        <v>453</v>
      </c>
      <c r="E211" s="95"/>
      <c r="F211" s="95"/>
      <c r="G211" s="63"/>
      <c r="H211" s="95"/>
      <c r="I211" s="95"/>
      <c r="J211" s="95"/>
      <c r="K211" s="95"/>
      <c r="L211" s="95"/>
      <c r="M211" s="95"/>
      <c r="N211" s="95"/>
      <c r="O211" s="101" t="s">
        <v>456</v>
      </c>
      <c r="P211" s="95" t="s">
        <v>20</v>
      </c>
    </row>
    <row r="212" spans="1:16" ht="105">
      <c r="A212" s="76">
        <f t="shared" si="3"/>
        <v>211</v>
      </c>
      <c r="B212" s="58" t="s">
        <v>374</v>
      </c>
      <c r="C212" s="60">
        <v>7</v>
      </c>
      <c r="D212" s="60" t="s">
        <v>457</v>
      </c>
      <c r="E212" s="63"/>
      <c r="F212" s="63"/>
      <c r="G212" s="102"/>
      <c r="H212" s="63"/>
      <c r="I212" s="63"/>
      <c r="J212" s="63"/>
      <c r="K212" s="63"/>
      <c r="L212" s="63"/>
      <c r="M212" s="91"/>
      <c r="N212" s="63"/>
      <c r="O212" s="58" t="s">
        <v>458</v>
      </c>
      <c r="P212" s="58" t="s">
        <v>226</v>
      </c>
    </row>
    <row r="213" spans="1:16" ht="45">
      <c r="A213" s="76">
        <f t="shared" si="3"/>
        <v>212</v>
      </c>
      <c r="B213" s="58" t="s">
        <v>374</v>
      </c>
      <c r="C213" s="60">
        <v>8</v>
      </c>
      <c r="D213" s="60">
        <v>328</v>
      </c>
      <c r="E213" s="63"/>
      <c r="F213" s="63"/>
      <c r="G213" s="102"/>
      <c r="H213" s="63"/>
      <c r="I213" s="63"/>
      <c r="J213" s="63"/>
      <c r="K213" s="63"/>
      <c r="L213" s="63"/>
      <c r="M213" s="91"/>
      <c r="N213" s="63"/>
      <c r="O213" s="58" t="s">
        <v>459</v>
      </c>
      <c r="P213" s="58" t="s">
        <v>226</v>
      </c>
    </row>
    <row r="214" spans="1:16" ht="30">
      <c r="A214" s="76">
        <f t="shared" si="3"/>
        <v>213</v>
      </c>
      <c r="B214" s="64" t="s">
        <v>374</v>
      </c>
      <c r="C214" s="79">
        <v>9</v>
      </c>
      <c r="D214" s="79" t="s">
        <v>227</v>
      </c>
      <c r="E214" s="78"/>
      <c r="F214" s="78"/>
      <c r="G214" s="102"/>
      <c r="H214" s="78"/>
      <c r="I214" s="78"/>
      <c r="J214" s="78"/>
      <c r="K214" s="78"/>
      <c r="L214" s="78"/>
      <c r="M214" s="78"/>
      <c r="N214" s="78"/>
      <c r="O214" s="64" t="s">
        <v>306</v>
      </c>
      <c r="P214" s="64" t="s">
        <v>226</v>
      </c>
    </row>
    <row r="215" spans="1:16" ht="60">
      <c r="A215" s="76">
        <f t="shared" si="3"/>
        <v>214</v>
      </c>
      <c r="B215" s="58" t="s">
        <v>374</v>
      </c>
      <c r="C215" s="60">
        <v>9</v>
      </c>
      <c r="D215" s="60">
        <v>341</v>
      </c>
      <c r="E215" s="63"/>
      <c r="F215" s="63"/>
      <c r="G215" s="102"/>
      <c r="H215" s="63"/>
      <c r="I215" s="63"/>
      <c r="J215" s="63"/>
      <c r="K215" s="63"/>
      <c r="L215" s="63"/>
      <c r="M215" s="91"/>
      <c r="N215" s="63"/>
      <c r="O215" s="58" t="s">
        <v>460</v>
      </c>
      <c r="P215" s="58" t="s">
        <v>226</v>
      </c>
    </row>
    <row r="216" spans="1:16" ht="30">
      <c r="A216" s="76">
        <f t="shared" si="3"/>
        <v>215</v>
      </c>
      <c r="B216" s="58" t="s">
        <v>374</v>
      </c>
      <c r="C216" s="60" t="s">
        <v>5</v>
      </c>
      <c r="D216" s="60" t="s">
        <v>461</v>
      </c>
      <c r="E216" s="63"/>
      <c r="F216" s="63"/>
      <c r="G216" s="102"/>
      <c r="H216" s="63"/>
      <c r="I216" s="63"/>
      <c r="J216" s="63"/>
      <c r="K216" s="63"/>
      <c r="L216" s="63"/>
      <c r="M216" s="91"/>
      <c r="N216" s="63"/>
      <c r="O216" s="58" t="s">
        <v>306</v>
      </c>
      <c r="P216" s="58" t="s">
        <v>226</v>
      </c>
    </row>
    <row r="217" spans="1:16" ht="75">
      <c r="A217" s="76">
        <f t="shared" si="3"/>
        <v>216</v>
      </c>
      <c r="B217" s="58" t="s">
        <v>374</v>
      </c>
      <c r="C217" s="60" t="s">
        <v>5</v>
      </c>
      <c r="D217" s="103" t="s">
        <v>461</v>
      </c>
      <c r="E217" s="63"/>
      <c r="F217" s="63"/>
      <c r="G217" s="102"/>
      <c r="H217" s="63"/>
      <c r="I217" s="63"/>
      <c r="J217" s="63"/>
      <c r="K217" s="63"/>
      <c r="L217" s="63"/>
      <c r="M217" s="91"/>
      <c r="N217" s="63"/>
      <c r="O217" s="58" t="s">
        <v>307</v>
      </c>
      <c r="P217" s="58" t="s">
        <v>226</v>
      </c>
    </row>
    <row r="218" spans="1:16" ht="30">
      <c r="A218" s="76">
        <f t="shared" si="3"/>
        <v>217</v>
      </c>
      <c r="B218" s="58" t="s">
        <v>374</v>
      </c>
      <c r="C218" s="60" t="s">
        <v>6</v>
      </c>
      <c r="D218" s="60" t="s">
        <v>462</v>
      </c>
      <c r="E218" s="63"/>
      <c r="F218" s="63"/>
      <c r="G218" s="102"/>
      <c r="H218" s="63"/>
      <c r="I218" s="63"/>
      <c r="J218" s="63"/>
      <c r="K218" s="63"/>
      <c r="L218" s="63"/>
      <c r="M218" s="91"/>
      <c r="N218" s="63"/>
      <c r="O218" s="58" t="s">
        <v>306</v>
      </c>
      <c r="P218" s="58" t="s">
        <v>226</v>
      </c>
    </row>
    <row r="219" spans="1:16" ht="75">
      <c r="A219" s="76">
        <f t="shared" si="3"/>
        <v>218</v>
      </c>
      <c r="B219" s="58" t="s">
        <v>374</v>
      </c>
      <c r="C219" s="60" t="s">
        <v>6</v>
      </c>
      <c r="D219" s="104" t="s">
        <v>462</v>
      </c>
      <c r="E219" s="63"/>
      <c r="F219" s="63"/>
      <c r="G219" s="102"/>
      <c r="H219" s="63"/>
      <c r="I219" s="63"/>
      <c r="J219" s="63"/>
      <c r="K219" s="63"/>
      <c r="L219" s="63"/>
      <c r="M219" s="91"/>
      <c r="N219" s="63"/>
      <c r="O219" s="58" t="s">
        <v>463</v>
      </c>
      <c r="P219" s="58" t="s">
        <v>226</v>
      </c>
    </row>
    <row r="220" spans="1:16" ht="180">
      <c r="A220" s="76">
        <f t="shared" si="3"/>
        <v>219</v>
      </c>
      <c r="B220" s="82" t="s">
        <v>374</v>
      </c>
      <c r="C220" s="84" t="s">
        <v>6</v>
      </c>
      <c r="D220" s="84" t="s">
        <v>464</v>
      </c>
      <c r="E220" s="95"/>
      <c r="F220" s="95"/>
      <c r="G220" s="57"/>
      <c r="H220" s="95"/>
      <c r="I220" s="95"/>
      <c r="J220" s="95"/>
      <c r="K220" s="95"/>
      <c r="L220" s="95"/>
      <c r="M220" s="95"/>
      <c r="N220" s="95"/>
      <c r="O220" s="82" t="s">
        <v>465</v>
      </c>
      <c r="P220" s="82" t="s">
        <v>20</v>
      </c>
    </row>
    <row r="221" spans="1:16" ht="75">
      <c r="A221" s="76">
        <f t="shared" si="3"/>
        <v>220</v>
      </c>
      <c r="B221" s="58" t="s">
        <v>374</v>
      </c>
      <c r="C221" s="60" t="s">
        <v>6</v>
      </c>
      <c r="D221" s="60" t="s">
        <v>466</v>
      </c>
      <c r="E221" s="63"/>
      <c r="F221" s="63"/>
      <c r="G221" s="57"/>
      <c r="H221" s="63"/>
      <c r="I221" s="63"/>
      <c r="J221" s="63"/>
      <c r="K221" s="63"/>
      <c r="L221" s="63"/>
      <c r="M221" s="91"/>
      <c r="N221" s="63"/>
      <c r="O221" s="58" t="s">
        <v>467</v>
      </c>
      <c r="P221" s="58" t="s">
        <v>468</v>
      </c>
    </row>
    <row r="222" spans="1:16" ht="45">
      <c r="A222" s="76">
        <f t="shared" si="3"/>
        <v>221</v>
      </c>
      <c r="B222" s="58" t="s">
        <v>374</v>
      </c>
      <c r="C222" s="60" t="s">
        <v>6</v>
      </c>
      <c r="D222" s="60" t="s">
        <v>469</v>
      </c>
      <c r="E222" s="63"/>
      <c r="F222" s="63"/>
      <c r="G222" s="57"/>
      <c r="H222" s="63"/>
      <c r="I222" s="63"/>
      <c r="J222" s="63"/>
      <c r="K222" s="63"/>
      <c r="L222" s="63"/>
      <c r="M222" s="91"/>
      <c r="N222" s="63"/>
      <c r="O222" s="58" t="s">
        <v>470</v>
      </c>
      <c r="P222" s="58" t="s">
        <v>468</v>
      </c>
    </row>
    <row r="223" spans="1:16" ht="54">
      <c r="A223" s="76">
        <f t="shared" si="3"/>
        <v>222</v>
      </c>
      <c r="B223" s="58" t="s">
        <v>370</v>
      </c>
      <c r="C223" s="73">
        <v>7</v>
      </c>
      <c r="D223" s="73" t="s">
        <v>371</v>
      </c>
      <c r="E223" s="73" t="s">
        <v>471</v>
      </c>
      <c r="F223" s="57"/>
      <c r="G223" s="57"/>
      <c r="H223" s="63"/>
      <c r="I223" s="63"/>
      <c r="J223" s="63"/>
      <c r="K223" s="63"/>
      <c r="L223" s="63"/>
      <c r="M223" s="91"/>
      <c r="N223" s="63"/>
      <c r="O223" s="73" t="s">
        <v>472</v>
      </c>
      <c r="P223" s="63" t="s">
        <v>226</v>
      </c>
    </row>
    <row r="224" spans="1:16" ht="40.5">
      <c r="A224" s="76">
        <f t="shared" si="3"/>
        <v>223</v>
      </c>
      <c r="B224" s="58" t="s">
        <v>370</v>
      </c>
      <c r="C224" s="73">
        <v>9</v>
      </c>
      <c r="D224" s="73" t="s">
        <v>164</v>
      </c>
      <c r="E224" s="73" t="s">
        <v>473</v>
      </c>
      <c r="F224" s="57"/>
      <c r="G224" s="57"/>
      <c r="H224" s="63"/>
      <c r="I224" s="63"/>
      <c r="J224" s="63"/>
      <c r="K224" s="63"/>
      <c r="L224" s="63"/>
      <c r="M224" s="91"/>
      <c r="N224" s="63"/>
      <c r="O224" s="73" t="s">
        <v>474</v>
      </c>
      <c r="P224" s="63" t="s">
        <v>226</v>
      </c>
    </row>
    <row r="225" spans="1:16" ht="40.5">
      <c r="A225" s="76">
        <f t="shared" si="3"/>
        <v>224</v>
      </c>
      <c r="B225" s="64" t="s">
        <v>370</v>
      </c>
      <c r="C225" s="74">
        <v>9</v>
      </c>
      <c r="D225" s="74" t="s">
        <v>169</v>
      </c>
      <c r="E225" s="74" t="s">
        <v>475</v>
      </c>
      <c r="F225" s="57"/>
      <c r="G225" s="59"/>
      <c r="H225" s="78"/>
      <c r="I225" s="78"/>
      <c r="J225" s="78"/>
      <c r="K225" s="78"/>
      <c r="L225" s="78"/>
      <c r="M225" s="78"/>
      <c r="N225" s="78"/>
      <c r="O225" s="74" t="s">
        <v>476</v>
      </c>
      <c r="P225" s="78" t="s">
        <v>226</v>
      </c>
    </row>
    <row r="226" spans="1:16" ht="30">
      <c r="A226" s="76">
        <f t="shared" si="3"/>
        <v>225</v>
      </c>
      <c r="B226" s="82" t="s">
        <v>370</v>
      </c>
      <c r="C226" s="105">
        <v>9</v>
      </c>
      <c r="D226" s="105" t="s">
        <v>477</v>
      </c>
      <c r="E226" s="105" t="s">
        <v>478</v>
      </c>
      <c r="F226" s="98"/>
      <c r="G226" s="59"/>
      <c r="H226" s="95"/>
      <c r="I226" s="95"/>
      <c r="J226" s="95"/>
      <c r="K226" s="95"/>
      <c r="L226" s="95"/>
      <c r="M226" s="95"/>
      <c r="N226" s="95"/>
      <c r="O226" s="105" t="s">
        <v>479</v>
      </c>
      <c r="P226" s="95" t="s">
        <v>20</v>
      </c>
    </row>
    <row r="227" spans="1:16" ht="30">
      <c r="A227" s="76">
        <f t="shared" si="3"/>
        <v>226</v>
      </c>
      <c r="B227" s="58" t="s">
        <v>370</v>
      </c>
      <c r="C227" s="73">
        <v>9</v>
      </c>
      <c r="D227" s="73" t="s">
        <v>169</v>
      </c>
      <c r="E227" s="73" t="s">
        <v>480</v>
      </c>
      <c r="F227" s="57"/>
      <c r="G227" s="57"/>
      <c r="H227" s="63"/>
      <c r="I227" s="63"/>
      <c r="J227" s="63"/>
      <c r="K227" s="63"/>
      <c r="L227" s="63"/>
      <c r="M227" s="91"/>
      <c r="N227" s="63"/>
      <c r="O227" s="73" t="s">
        <v>481</v>
      </c>
      <c r="P227" s="63" t="s">
        <v>226</v>
      </c>
    </row>
    <row r="228" spans="1:16" ht="67.5">
      <c r="A228" s="76">
        <f t="shared" si="3"/>
        <v>227</v>
      </c>
      <c r="B228" s="58" t="s">
        <v>370</v>
      </c>
      <c r="C228" s="73" t="s">
        <v>6</v>
      </c>
      <c r="D228" s="73" t="s">
        <v>366</v>
      </c>
      <c r="E228" s="73" t="s">
        <v>482</v>
      </c>
      <c r="F228" s="57"/>
      <c r="G228" s="57"/>
      <c r="H228" s="63"/>
      <c r="I228" s="63"/>
      <c r="J228" s="63"/>
      <c r="K228" s="63"/>
      <c r="L228" s="63"/>
      <c r="M228" s="91"/>
      <c r="N228" s="63"/>
      <c r="O228" s="73" t="s">
        <v>483</v>
      </c>
      <c r="P228" s="63" t="s">
        <v>226</v>
      </c>
    </row>
    <row r="229" spans="1:16" ht="30">
      <c r="A229" s="76">
        <f t="shared" si="3"/>
        <v>228</v>
      </c>
      <c r="B229" s="58" t="s">
        <v>370</v>
      </c>
      <c r="C229" s="73" t="s">
        <v>6</v>
      </c>
      <c r="D229" s="73" t="s">
        <v>484</v>
      </c>
      <c r="E229" s="73" t="s">
        <v>485</v>
      </c>
      <c r="F229" s="57"/>
      <c r="G229" s="57"/>
      <c r="H229" s="63"/>
      <c r="I229" s="63"/>
      <c r="J229" s="63"/>
      <c r="K229" s="63"/>
      <c r="L229" s="63"/>
      <c r="M229" s="91"/>
      <c r="N229" s="63"/>
      <c r="O229" s="73" t="s">
        <v>486</v>
      </c>
      <c r="P229" s="63" t="s">
        <v>226</v>
      </c>
    </row>
    <row r="230" spans="1:16" ht="53.25">
      <c r="A230" s="76">
        <f t="shared" si="3"/>
        <v>229</v>
      </c>
      <c r="B230" s="58" t="s">
        <v>370</v>
      </c>
      <c r="C230" s="73" t="s">
        <v>6</v>
      </c>
      <c r="D230" s="73" t="s">
        <v>484</v>
      </c>
      <c r="E230" s="73" t="s">
        <v>487</v>
      </c>
      <c r="F230" s="83"/>
      <c r="G230" s="83"/>
      <c r="H230" s="63"/>
      <c r="I230" s="63"/>
      <c r="J230" s="63"/>
      <c r="K230" s="63"/>
      <c r="L230" s="63"/>
      <c r="M230" s="91"/>
      <c r="N230" s="63"/>
      <c r="O230" s="74" t="s">
        <v>488</v>
      </c>
      <c r="P230" s="63" t="s">
        <v>226</v>
      </c>
    </row>
    <row r="231" spans="1:16" ht="30">
      <c r="A231" s="76">
        <f t="shared" si="3"/>
        <v>230</v>
      </c>
      <c r="B231" s="110" t="s">
        <v>370</v>
      </c>
      <c r="C231" s="111" t="s">
        <v>6</v>
      </c>
      <c r="D231" s="111" t="s">
        <v>489</v>
      </c>
      <c r="E231" s="111" t="s">
        <v>490</v>
      </c>
      <c r="F231" s="83"/>
      <c r="G231" s="83"/>
      <c r="H231" s="112"/>
      <c r="I231" s="112"/>
      <c r="J231" s="112"/>
      <c r="K231" s="112"/>
      <c r="L231" s="112"/>
      <c r="M231" s="113"/>
      <c r="N231" s="112"/>
      <c r="O231" s="111" t="s">
        <v>491</v>
      </c>
      <c r="P231" s="112" t="s">
        <v>226</v>
      </c>
    </row>
    <row r="232" spans="1:16" ht="180">
      <c r="A232" s="76">
        <f t="shared" si="3"/>
        <v>231</v>
      </c>
      <c r="B232" s="95" t="s">
        <v>449</v>
      </c>
      <c r="C232" s="60">
        <v>7</v>
      </c>
      <c r="D232" s="106" t="s">
        <v>492</v>
      </c>
      <c r="E232" s="63"/>
      <c r="F232" s="63"/>
      <c r="G232" s="58" t="s">
        <v>468</v>
      </c>
      <c r="H232" s="63"/>
      <c r="I232" s="63"/>
      <c r="J232" s="63"/>
      <c r="K232" s="63"/>
      <c r="L232" s="63"/>
      <c r="M232" s="91"/>
      <c r="N232" s="63"/>
      <c r="O232" s="58" t="s">
        <v>493</v>
      </c>
      <c r="P232" s="58" t="s">
        <v>226</v>
      </c>
    </row>
    <row r="233" spans="1:16" ht="150">
      <c r="A233" s="76">
        <f t="shared" si="3"/>
        <v>232</v>
      </c>
      <c r="B233" s="95" t="s">
        <v>449</v>
      </c>
      <c r="C233" s="84">
        <v>9</v>
      </c>
      <c r="D233" s="107" t="s">
        <v>494</v>
      </c>
      <c r="E233" s="95"/>
      <c r="F233" s="95"/>
      <c r="G233" s="82" t="s">
        <v>220</v>
      </c>
      <c r="H233" s="95"/>
      <c r="I233" s="95"/>
      <c r="J233" s="95"/>
      <c r="K233" s="95"/>
      <c r="L233" s="95"/>
      <c r="M233" s="95"/>
      <c r="N233" s="95"/>
      <c r="O233" s="82" t="s">
        <v>495</v>
      </c>
      <c r="P233" s="82" t="s">
        <v>496</v>
      </c>
    </row>
    <row r="234" spans="1:16" ht="90">
      <c r="A234" s="76">
        <f t="shared" si="3"/>
        <v>233</v>
      </c>
      <c r="B234" s="95" t="s">
        <v>449</v>
      </c>
      <c r="C234" s="60">
        <v>9</v>
      </c>
      <c r="D234" s="108" t="s">
        <v>497</v>
      </c>
      <c r="E234" s="63"/>
      <c r="F234" s="63"/>
      <c r="G234" s="58" t="s">
        <v>226</v>
      </c>
      <c r="H234" s="63"/>
      <c r="I234" s="63"/>
      <c r="J234" s="63"/>
      <c r="K234" s="63"/>
      <c r="L234" s="63"/>
      <c r="M234" s="91"/>
      <c r="N234" s="63"/>
      <c r="O234" s="58" t="s">
        <v>498</v>
      </c>
      <c r="P234" s="58" t="s">
        <v>226</v>
      </c>
    </row>
    <row r="235" spans="1:16" ht="90">
      <c r="A235" s="76">
        <f t="shared" si="3"/>
        <v>234</v>
      </c>
      <c r="B235" s="95" t="s">
        <v>449</v>
      </c>
      <c r="C235" s="84">
        <v>9</v>
      </c>
      <c r="D235" s="109" t="s">
        <v>497</v>
      </c>
      <c r="E235" s="95"/>
      <c r="F235" s="95"/>
      <c r="G235" s="82" t="s">
        <v>220</v>
      </c>
      <c r="H235" s="95"/>
      <c r="I235" s="95"/>
      <c r="J235" s="95"/>
      <c r="K235" s="95"/>
      <c r="L235" s="95"/>
      <c r="M235" s="95"/>
      <c r="N235" s="95"/>
      <c r="O235" s="82" t="s">
        <v>499</v>
      </c>
      <c r="P235" s="82" t="s">
        <v>20</v>
      </c>
    </row>
    <row r="236" spans="1:16" ht="75">
      <c r="A236" s="76">
        <f t="shared" si="3"/>
        <v>235</v>
      </c>
      <c r="B236" s="95" t="s">
        <v>449</v>
      </c>
      <c r="C236" s="79" t="s">
        <v>5</v>
      </c>
      <c r="D236" s="114" t="s">
        <v>500</v>
      </c>
      <c r="E236" s="78"/>
      <c r="F236" s="78"/>
      <c r="G236" s="58" t="s">
        <v>226</v>
      </c>
      <c r="H236" s="78"/>
      <c r="I236" s="78"/>
      <c r="J236" s="78"/>
      <c r="K236" s="78"/>
      <c r="L236" s="78"/>
      <c r="M236" s="78"/>
      <c r="N236" s="78"/>
      <c r="O236" s="64" t="s">
        <v>501</v>
      </c>
      <c r="P236" s="64" t="s">
        <v>226</v>
      </c>
    </row>
    <row r="237" spans="1:16" ht="75">
      <c r="A237" s="76">
        <f t="shared" si="3"/>
        <v>236</v>
      </c>
      <c r="B237" s="95" t="s">
        <v>449</v>
      </c>
      <c r="C237" s="60" t="s">
        <v>5</v>
      </c>
      <c r="D237" s="108" t="s">
        <v>502</v>
      </c>
      <c r="E237" s="63"/>
      <c r="F237" s="63"/>
      <c r="G237" s="58" t="s">
        <v>226</v>
      </c>
      <c r="H237" s="63"/>
      <c r="I237" s="63"/>
      <c r="J237" s="63"/>
      <c r="K237" s="63"/>
      <c r="L237" s="63"/>
      <c r="M237" s="91"/>
      <c r="N237" s="63"/>
      <c r="O237" s="58" t="s">
        <v>503</v>
      </c>
      <c r="P237" s="58" t="s">
        <v>226</v>
      </c>
    </row>
    <row r="238" spans="1:16" ht="30">
      <c r="A238" s="76">
        <f t="shared" si="3"/>
        <v>237</v>
      </c>
      <c r="B238" s="95" t="s">
        <v>449</v>
      </c>
      <c r="C238" s="60" t="s">
        <v>5</v>
      </c>
      <c r="D238" s="108" t="s">
        <v>504</v>
      </c>
      <c r="E238" s="63"/>
      <c r="F238" s="63"/>
      <c r="G238" s="58" t="s">
        <v>468</v>
      </c>
      <c r="H238" s="63"/>
      <c r="I238" s="63"/>
      <c r="J238" s="63"/>
      <c r="K238" s="63"/>
      <c r="L238" s="63"/>
      <c r="M238" s="91"/>
      <c r="N238" s="63"/>
      <c r="O238" s="58" t="s">
        <v>505</v>
      </c>
      <c r="P238" s="58" t="s">
        <v>468</v>
      </c>
    </row>
    <row r="239" spans="1:16" ht="75">
      <c r="A239" s="76">
        <f t="shared" si="3"/>
        <v>238</v>
      </c>
      <c r="B239" s="95" t="s">
        <v>449</v>
      </c>
      <c r="C239" s="84" t="s">
        <v>5</v>
      </c>
      <c r="D239" s="109" t="s">
        <v>506</v>
      </c>
      <c r="E239" s="95"/>
      <c r="F239" s="95"/>
      <c r="G239" s="82" t="s">
        <v>220</v>
      </c>
      <c r="H239" s="95"/>
      <c r="I239" s="95"/>
      <c r="J239" s="95"/>
      <c r="K239" s="95"/>
      <c r="L239" s="95"/>
      <c r="M239" s="95"/>
      <c r="N239" s="95"/>
      <c r="O239" s="82" t="s">
        <v>507</v>
      </c>
      <c r="P239" s="82" t="s">
        <v>20</v>
      </c>
    </row>
    <row r="240" spans="1:16" ht="120">
      <c r="A240" s="76">
        <f t="shared" si="3"/>
        <v>239</v>
      </c>
      <c r="B240" s="95" t="s">
        <v>449</v>
      </c>
      <c r="C240" s="84" t="s">
        <v>6</v>
      </c>
      <c r="D240" s="109" t="s">
        <v>508</v>
      </c>
      <c r="E240" s="95"/>
      <c r="F240" s="95"/>
      <c r="G240" s="82" t="s">
        <v>509</v>
      </c>
      <c r="H240" s="95"/>
      <c r="I240" s="95"/>
      <c r="J240" s="95"/>
      <c r="K240" s="95"/>
      <c r="L240" s="95"/>
      <c r="M240" s="95"/>
      <c r="N240" s="95"/>
      <c r="O240" s="82" t="s">
        <v>510</v>
      </c>
      <c r="P240" s="82" t="s">
        <v>20</v>
      </c>
    </row>
    <row r="241" spans="1:16" ht="75">
      <c r="A241" s="76">
        <f t="shared" si="3"/>
        <v>240</v>
      </c>
      <c r="B241" s="95" t="s">
        <v>449</v>
      </c>
      <c r="C241" s="84" t="s">
        <v>6</v>
      </c>
      <c r="D241" s="109" t="s">
        <v>511</v>
      </c>
      <c r="E241" s="95"/>
      <c r="F241" s="95"/>
      <c r="G241" s="82" t="s">
        <v>509</v>
      </c>
      <c r="H241" s="95"/>
      <c r="I241" s="95"/>
      <c r="J241" s="95"/>
      <c r="K241" s="95"/>
      <c r="L241" s="95"/>
      <c r="M241" s="95"/>
      <c r="N241" s="95"/>
      <c r="O241" s="82" t="s">
        <v>512</v>
      </c>
      <c r="P241" s="82" t="s">
        <v>20</v>
      </c>
    </row>
    <row r="242" spans="1:16" ht="105">
      <c r="A242" s="76">
        <f t="shared" si="3"/>
        <v>241</v>
      </c>
      <c r="B242" s="95" t="s">
        <v>449</v>
      </c>
      <c r="C242" s="84" t="s">
        <v>6</v>
      </c>
      <c r="D242" s="109" t="s">
        <v>513</v>
      </c>
      <c r="E242" s="95"/>
      <c r="F242" s="95"/>
      <c r="G242" s="82" t="s">
        <v>509</v>
      </c>
      <c r="H242" s="95"/>
      <c r="I242" s="95"/>
      <c r="J242" s="95"/>
      <c r="K242" s="95"/>
      <c r="L242" s="95"/>
      <c r="M242" s="95"/>
      <c r="N242" s="95"/>
      <c r="O242" s="82" t="s">
        <v>514</v>
      </c>
      <c r="P242" s="82" t="s">
        <v>20</v>
      </c>
    </row>
    <row r="243" spans="1:16" ht="60">
      <c r="A243" s="76">
        <f t="shared" si="3"/>
        <v>242</v>
      </c>
      <c r="B243" s="95" t="s">
        <v>449</v>
      </c>
      <c r="C243" s="84" t="s">
        <v>6</v>
      </c>
      <c r="D243" s="109" t="s">
        <v>515</v>
      </c>
      <c r="E243" s="95"/>
      <c r="F243" s="95"/>
      <c r="G243" s="82" t="s">
        <v>509</v>
      </c>
      <c r="H243" s="95"/>
      <c r="I243" s="95"/>
      <c r="J243" s="95"/>
      <c r="K243" s="95"/>
      <c r="L243" s="95"/>
      <c r="M243" s="95"/>
      <c r="N243" s="95"/>
      <c r="O243" s="82" t="s">
        <v>516</v>
      </c>
      <c r="P243" s="82" t="s">
        <v>20</v>
      </c>
    </row>
    <row r="244" spans="1:16" ht="105">
      <c r="A244" s="76">
        <f t="shared" si="3"/>
        <v>243</v>
      </c>
      <c r="B244" s="95" t="s">
        <v>449</v>
      </c>
      <c r="C244" s="84" t="s">
        <v>6</v>
      </c>
      <c r="D244" s="109" t="s">
        <v>517</v>
      </c>
      <c r="E244" s="95"/>
      <c r="F244" s="95"/>
      <c r="G244" s="64"/>
      <c r="H244" s="95"/>
      <c r="I244" s="95"/>
      <c r="J244" s="95"/>
      <c r="K244" s="95"/>
      <c r="L244" s="95"/>
      <c r="M244" s="95"/>
      <c r="N244" s="95"/>
      <c r="O244" s="82" t="s">
        <v>518</v>
      </c>
      <c r="P244" s="82" t="s">
        <v>20</v>
      </c>
    </row>
  </sheetData>
  <autoFilter ref="A1:P244" xr:uid="{161CBA1D-09FF-4CD8-9187-DE8655B3E1A3}"/>
  <sortState xmlns:xlrd2="http://schemas.microsoft.com/office/spreadsheetml/2017/richdata2" ref="B2:I87">
    <sortCondition ref="C2:C87"/>
  </sortState>
  <dataValidations count="4">
    <dataValidation type="list" allowBlank="1" showInputMessage="1" showErrorMessage="1" sqref="B42:B47 B89:B101" xr:uid="{00000000-0002-0000-0000-000000000000}">
      <formula1>MODULO</formula1>
    </dataValidation>
    <dataValidation type="list" allowBlank="1" showInputMessage="1" showErrorMessage="1" sqref="H63:H64 H42 K43:L43 H43:I43 H44:H47 H89:H102" xr:uid="{00000000-0002-0000-0000-000001000000}">
      <formula1>ESTADO</formula1>
    </dataValidation>
    <dataValidation type="list" allowBlank="1" showInputMessage="1" showErrorMessage="1" sqref="P143:P162" xr:uid="{00000000-0002-0000-0000-000002000000}">
      <formula1>"Corregido,Por corregir"</formula1>
    </dataValidation>
    <dataValidation type="list" allowBlank="1" showInputMessage="1" showErrorMessage="1" sqref="P2:P142" xr:uid="{84BB9A2B-173B-4847-A2F3-B1DA67263A71}">
      <formula1>"Corregido,Por corregir,Aceptado,No procede"</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Hoja2!$A$2:$A$32</xm:f>
          </x14:formula1>
          <xm:sqref>C42:C47 C89:C97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2020-06-15T22:15:52Z</dcterms:modified>
</cp:coreProperties>
</file>